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 activeTab="5"/>
  </bookViews>
  <sheets>
    <sheet name="SAŽETAK" sheetId="1" r:id="rId1"/>
    <sheet name=" Račun prihoda i rashoda" sheetId="3" r:id="rId2"/>
    <sheet name="Rashodi prema funkcijskoj k " sheetId="11" r:id="rId3"/>
    <sheet name="Prihodi i rashodi prema izvoru" sheetId="13" r:id="rId4"/>
    <sheet name="Izvještaj po organizacijskoj" sheetId="14" r:id="rId5"/>
    <sheet name="Izvještaj po programskoj" sheetId="15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1" l="1"/>
  <c r="H39" i="13" l="1"/>
  <c r="J39" i="13"/>
  <c r="J40" i="13"/>
  <c r="J41" i="13"/>
  <c r="K48" i="13"/>
  <c r="H6" i="13"/>
  <c r="J6" i="13" l="1"/>
  <c r="J53" i="13"/>
  <c r="J52" i="13" s="1"/>
  <c r="H53" i="13"/>
  <c r="H52" i="13" l="1"/>
  <c r="J75" i="13"/>
  <c r="H75" i="13"/>
  <c r="H11" i="3" l="1"/>
  <c r="H10" i="3" s="1"/>
  <c r="H43" i="3"/>
  <c r="H44" i="3"/>
  <c r="G44" i="3"/>
  <c r="J43" i="3"/>
  <c r="J44" i="3"/>
  <c r="J11" i="3" l="1"/>
  <c r="J10" i="3" s="1"/>
  <c r="K43" i="13" l="1"/>
  <c r="G39" i="13"/>
  <c r="G6" i="13"/>
  <c r="G9" i="11"/>
  <c r="C14" i="11"/>
  <c r="C7" i="11"/>
  <c r="G43" i="3"/>
  <c r="G12" i="3"/>
  <c r="G11" i="3"/>
  <c r="G10" i="3"/>
  <c r="C6" i="11" l="1"/>
  <c r="G14" i="1"/>
  <c r="K82" i="13" l="1"/>
  <c r="L68" i="13" l="1"/>
  <c r="K68" i="13"/>
  <c r="L93" i="3" l="1"/>
  <c r="K17" i="1"/>
  <c r="L17" i="1" l="1"/>
  <c r="H14" i="1"/>
  <c r="H11" i="1"/>
  <c r="L82" i="13" l="1"/>
  <c r="K79" i="13"/>
  <c r="L79" i="13"/>
  <c r="K78" i="13"/>
  <c r="L78" i="13"/>
  <c r="G12" i="11" l="1"/>
  <c r="H12" i="11"/>
  <c r="G11" i="11"/>
  <c r="K93" i="3" l="1"/>
  <c r="K97" i="3" l="1"/>
  <c r="L97" i="3"/>
  <c r="K61" i="3"/>
  <c r="L61" i="3"/>
  <c r="L35" i="3"/>
  <c r="L9" i="13" l="1"/>
  <c r="L18" i="13"/>
  <c r="L22" i="13"/>
  <c r="L25" i="13"/>
  <c r="L34" i="13"/>
  <c r="L12" i="1"/>
  <c r="L13" i="1"/>
  <c r="L15" i="1"/>
  <c r="L16" i="1"/>
  <c r="K12" i="1"/>
  <c r="K13" i="1"/>
  <c r="K15" i="1"/>
  <c r="K16" i="1"/>
  <c r="K9" i="13" l="1"/>
  <c r="L85" i="13" l="1"/>
  <c r="K85" i="13"/>
  <c r="K81" i="13" l="1"/>
  <c r="L81" i="13"/>
  <c r="K34" i="13"/>
  <c r="K25" i="13"/>
  <c r="K22" i="13"/>
  <c r="K18" i="13"/>
  <c r="L107" i="13"/>
  <c r="K107" i="13"/>
  <c r="L99" i="13"/>
  <c r="K99" i="13"/>
  <c r="L93" i="13"/>
  <c r="K93" i="13"/>
  <c r="L91" i="13"/>
  <c r="K91" i="13"/>
  <c r="L88" i="13"/>
  <c r="K88" i="13"/>
  <c r="L80" i="13"/>
  <c r="K80" i="13"/>
  <c r="L77" i="13"/>
  <c r="K77" i="13"/>
  <c r="L76" i="13"/>
  <c r="K76" i="13"/>
  <c r="L73" i="13"/>
  <c r="K73" i="13"/>
  <c r="L72" i="13"/>
  <c r="K72" i="13"/>
  <c r="L67" i="13"/>
  <c r="K67" i="13"/>
  <c r="L66" i="13"/>
  <c r="K66" i="13"/>
  <c r="L63" i="13"/>
  <c r="K63" i="13"/>
  <c r="K62" i="13"/>
  <c r="K61" i="13"/>
  <c r="L60" i="13"/>
  <c r="K60" i="13"/>
  <c r="K53" i="13"/>
  <c r="K52" i="13"/>
  <c r="L47" i="13"/>
  <c r="K47" i="13"/>
  <c r="L45" i="13"/>
  <c r="K45" i="13"/>
  <c r="L44" i="13"/>
  <c r="K44" i="13"/>
  <c r="L43" i="13"/>
  <c r="L42" i="13"/>
  <c r="K42" i="13"/>
  <c r="G8" i="11"/>
  <c r="H8" i="11"/>
  <c r="H9" i="11"/>
  <c r="G10" i="11"/>
  <c r="H10" i="11"/>
  <c r="G13" i="11"/>
  <c r="H13" i="11"/>
  <c r="H15" i="11"/>
  <c r="H17" i="11"/>
  <c r="G18" i="11"/>
  <c r="H18" i="11"/>
  <c r="L108" i="3"/>
  <c r="L103" i="3"/>
  <c r="L96" i="3"/>
  <c r="L92" i="3"/>
  <c r="L89" i="3"/>
  <c r="L88" i="3"/>
  <c r="L87" i="3"/>
  <c r="L86" i="3"/>
  <c r="L83" i="3"/>
  <c r="L82" i="3"/>
  <c r="L81" i="3"/>
  <c r="L80" i="3"/>
  <c r="L79" i="3"/>
  <c r="L78" i="3"/>
  <c r="L77" i="3"/>
  <c r="L75" i="3"/>
  <c r="L74" i="3"/>
  <c r="L73" i="3"/>
  <c r="L72" i="3"/>
  <c r="L71" i="3"/>
  <c r="L70" i="3"/>
  <c r="L69" i="3"/>
  <c r="L68" i="3"/>
  <c r="L67" i="3"/>
  <c r="L65" i="3"/>
  <c r="L64" i="3"/>
  <c r="L63" i="3"/>
  <c r="L62" i="3"/>
  <c r="L60" i="3"/>
  <c r="L58" i="3"/>
  <c r="L57" i="3"/>
  <c r="L56" i="3"/>
  <c r="L55" i="3"/>
  <c r="L52" i="3"/>
  <c r="L51" i="3"/>
  <c r="L49" i="3"/>
  <c r="L47" i="3"/>
  <c r="L38" i="3"/>
  <c r="L34" i="3"/>
  <c r="L33" i="3"/>
  <c r="L30" i="3"/>
  <c r="L26" i="3"/>
  <c r="L23" i="3"/>
  <c r="L20" i="3"/>
  <c r="L15" i="3"/>
  <c r="L14" i="3"/>
  <c r="K108" i="3"/>
  <c r="K103" i="3"/>
  <c r="K96" i="3"/>
  <c r="K92" i="3"/>
  <c r="K88" i="3"/>
  <c r="K86" i="3"/>
  <c r="K83" i="3"/>
  <c r="K82" i="3"/>
  <c r="K81" i="3"/>
  <c r="K80" i="3"/>
  <c r="K79" i="3"/>
  <c r="K78" i="3"/>
  <c r="K77" i="3"/>
  <c r="K75" i="3"/>
  <c r="K74" i="3"/>
  <c r="K73" i="3"/>
  <c r="K72" i="3"/>
  <c r="K71" i="3"/>
  <c r="K70" i="3"/>
  <c r="K69" i="3"/>
  <c r="K68" i="3"/>
  <c r="K67" i="3"/>
  <c r="K65" i="3"/>
  <c r="K64" i="3"/>
  <c r="K63" i="3"/>
  <c r="K62" i="3"/>
  <c r="K60" i="3"/>
  <c r="K58" i="3"/>
  <c r="K57" i="3"/>
  <c r="K56" i="3"/>
  <c r="K55" i="3"/>
  <c r="K52" i="3"/>
  <c r="K51" i="3"/>
  <c r="K49" i="3"/>
  <c r="K47" i="3"/>
  <c r="K38" i="3"/>
  <c r="K34" i="3"/>
  <c r="K33" i="3"/>
  <c r="K30" i="3"/>
  <c r="K26" i="3"/>
  <c r="K23" i="3"/>
  <c r="K20" i="3"/>
  <c r="K15" i="3"/>
  <c r="K14" i="3"/>
  <c r="K95" i="13"/>
  <c r="L61" i="13"/>
  <c r="L52" i="13"/>
  <c r="K21" i="3"/>
  <c r="L24" i="3"/>
  <c r="L18" i="3"/>
  <c r="L102" i="3"/>
  <c r="L90" i="3"/>
  <c r="L84" i="3"/>
  <c r="K107" i="3"/>
  <c r="L76" i="3"/>
  <c r="L66" i="3"/>
  <c r="L59" i="3"/>
  <c r="K54" i="3"/>
  <c r="L50" i="3"/>
  <c r="L48" i="3"/>
  <c r="L46" i="3"/>
  <c r="L94" i="3" l="1"/>
  <c r="K14" i="1"/>
  <c r="K11" i="1"/>
  <c r="K48" i="3"/>
  <c r="L19" i="3"/>
  <c r="L27" i="13"/>
  <c r="L23" i="13"/>
  <c r="L24" i="13"/>
  <c r="L20" i="13"/>
  <c r="L21" i="13"/>
  <c r="L17" i="13"/>
  <c r="K8" i="13"/>
  <c r="K66" i="3"/>
  <c r="K24" i="3"/>
  <c r="K25" i="3"/>
  <c r="K84" i="3"/>
  <c r="L107" i="3"/>
  <c r="K95" i="3"/>
  <c r="K102" i="3"/>
  <c r="K18" i="3"/>
  <c r="K22" i="3"/>
  <c r="K46" i="3"/>
  <c r="K50" i="3"/>
  <c r="K59" i="3"/>
  <c r="K85" i="3"/>
  <c r="L21" i="3"/>
  <c r="L25" i="3"/>
  <c r="L54" i="3"/>
  <c r="L95" i="3"/>
  <c r="K19" i="3"/>
  <c r="L22" i="3"/>
  <c r="L85" i="3"/>
  <c r="K90" i="3"/>
  <c r="K91" i="3"/>
  <c r="L91" i="3"/>
  <c r="K76" i="3"/>
  <c r="K17" i="13"/>
  <c r="K20" i="13"/>
  <c r="K27" i="13"/>
  <c r="K26" i="13"/>
  <c r="K21" i="13"/>
  <c r="K24" i="13"/>
  <c r="L74" i="13"/>
  <c r="L46" i="13"/>
  <c r="L86" i="13"/>
  <c r="L65" i="13"/>
  <c r="L71" i="13"/>
  <c r="L64" i="13"/>
  <c r="K65" i="13"/>
  <c r="K87" i="13"/>
  <c r="L101" i="13"/>
  <c r="L41" i="13"/>
  <c r="K75" i="13"/>
  <c r="L92" i="13"/>
  <c r="L90" i="13"/>
  <c r="L62" i="13"/>
  <c r="K86" i="13"/>
  <c r="K90" i="13"/>
  <c r="K92" i="13"/>
  <c r="K101" i="13"/>
  <c r="L75" i="13"/>
  <c r="L87" i="13"/>
  <c r="L95" i="13"/>
  <c r="K41" i="13"/>
  <c r="K71" i="13"/>
  <c r="K74" i="13"/>
  <c r="L53" i="13"/>
  <c r="K46" i="13"/>
  <c r="L16" i="13" l="1"/>
  <c r="K94" i="3"/>
  <c r="L26" i="13"/>
  <c r="L7" i="13"/>
  <c r="K7" i="13"/>
  <c r="K16" i="13"/>
  <c r="K45" i="3"/>
  <c r="L45" i="3"/>
  <c r="L101" i="3"/>
  <c r="K101" i="3"/>
  <c r="L53" i="3"/>
  <c r="K53" i="3"/>
  <c r="K23" i="13"/>
  <c r="K64" i="13"/>
  <c r="K89" i="13"/>
  <c r="L94" i="13"/>
  <c r="K94" i="13"/>
  <c r="L40" i="13"/>
  <c r="L70" i="13"/>
  <c r="K70" i="13"/>
  <c r="L89" i="13"/>
  <c r="K6" i="13" l="1"/>
  <c r="L6" i="13"/>
  <c r="L8" i="13"/>
  <c r="K40" i="13"/>
  <c r="K100" i="3"/>
  <c r="L100" i="3"/>
  <c r="L43" i="3"/>
  <c r="K43" i="3"/>
  <c r="L44" i="3"/>
  <c r="K44" i="3"/>
  <c r="L39" i="13"/>
  <c r="K39" i="13"/>
  <c r="L11" i="1"/>
  <c r="L14" i="1"/>
  <c r="L32" i="3" l="1"/>
  <c r="K32" i="3"/>
  <c r="K13" i="3"/>
  <c r="L13" i="3"/>
  <c r="H14" i="11"/>
  <c r="G14" i="11"/>
  <c r="H7" i="11"/>
  <c r="G7" i="11"/>
  <c r="L12" i="3" l="1"/>
  <c r="K12" i="3"/>
  <c r="L31" i="3"/>
  <c r="K31" i="3"/>
  <c r="H6" i="11"/>
  <c r="G6" i="11"/>
  <c r="L11" i="3" l="1"/>
  <c r="K11" i="3"/>
  <c r="L10" i="3"/>
  <c r="K10" i="3"/>
</calcChain>
</file>

<file path=xl/sharedStrings.xml><?xml version="1.0" encoding="utf-8"?>
<sst xmlns="http://schemas.openxmlformats.org/spreadsheetml/2006/main" count="351" uniqueCount="199">
  <si>
    <t>PRIHODI UKUPNO</t>
  </si>
  <si>
    <t>RASHODI UKUPNO</t>
  </si>
  <si>
    <t>Prihodi poslovanja</t>
  </si>
  <si>
    <t>Rashodi poslovanja</t>
  </si>
  <si>
    <t>Rashodi za zaposlene</t>
  </si>
  <si>
    <t>Rashodi za nabavu nefinancijske imovine</t>
  </si>
  <si>
    <t>BROJČANA OZNAKA I NAZIV</t>
  </si>
  <si>
    <t>UKUPNI RASHODI</t>
  </si>
  <si>
    <t>I. OPĆI DIO</t>
  </si>
  <si>
    <t>Materijalni rashodi</t>
  </si>
  <si>
    <t>INDEKS</t>
  </si>
  <si>
    <t xml:space="preserve">IZVJEŠTAJ O PRIHODIMA I RASHODIMA PREMA EKONOMSKOJ KLASIFIKACIJI </t>
  </si>
  <si>
    <t>6=5/2*100</t>
  </si>
  <si>
    <t>7=5/4*100</t>
  </si>
  <si>
    <t>Pomoći iz inozemstva i od subjekata unutar općeg proračuna</t>
  </si>
  <si>
    <t xml:space="preserve"> Prihodi od prodaje proizvoda i robe te pruženih usluga i prihodi od donacija</t>
  </si>
  <si>
    <t>Plaće (Bruto)</t>
  </si>
  <si>
    <t>Plaće za redovan rad</t>
  </si>
  <si>
    <t>Naknade troškova zaposlenima</t>
  </si>
  <si>
    <t>Službena putovanja</t>
  </si>
  <si>
    <t>UKUPNO RASHODI</t>
  </si>
  <si>
    <t>IZVJEŠTAJ O RASHODIMA PREMA FUNKCIJSKOJ KLASIFIKACIJI</t>
  </si>
  <si>
    <t>INDEKS**</t>
  </si>
  <si>
    <t>UKUPNO PRIHODI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</si>
  <si>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</si>
  <si>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</si>
  <si>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</si>
  <si>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</si>
  <si>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</si>
  <si>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</si>
  <si>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RAZLIKA PRIMITAKA I IZDATAKA</t>
  </si>
  <si>
    <t>SAŽETAK  RAČUNA PRIHODA I RASHODA I  RAČUNA FINANCIRANJA</t>
  </si>
  <si>
    <t>PRENESENI VIŠAK/MANJAK IZ PRETHODNE GODINE</t>
  </si>
  <si>
    <t xml:space="preserve">RAČUN PRIHODA I RASHODA </t>
  </si>
  <si>
    <t>SAŽETAK RAČUNA FINANCIRANJA</t>
  </si>
  <si>
    <t>RAZLIKA - VIŠAK MANJAK</t>
  </si>
  <si>
    <t>PRIJENOS VIŠKA/MANJKA U SLJEDEĆE RAZDOBLJE</t>
  </si>
  <si>
    <t>SAŽETAK RAČUNA PRIHODA I RASHODA</t>
  </si>
  <si>
    <t>Pomoći proračunskim korisnicima</t>
  </si>
  <si>
    <t>Tekuće pomoći proračunskim korisnicima</t>
  </si>
  <si>
    <t>Donacije od pravnih i fizičkih osoba</t>
  </si>
  <si>
    <t>Tekuće donacije</t>
  </si>
  <si>
    <t>Prihodi iz nadležnog proračuna za financ.</t>
  </si>
  <si>
    <t>Prihodi iz nadležnog proračuna proračuna</t>
  </si>
  <si>
    <t xml:space="preserve">Prihodi iz nadležnog  proračuna </t>
  </si>
  <si>
    <t>Ostali rashodi za zaposlene</t>
  </si>
  <si>
    <t>Doprinosi na plaću</t>
  </si>
  <si>
    <t>Doprinosi za zdravstveno osiguranje</t>
  </si>
  <si>
    <t>Doprinosi za zapošljavanje</t>
  </si>
  <si>
    <t>Naknada za prijevoz</t>
  </si>
  <si>
    <t>Stručno usavršavanje zaposlenika</t>
  </si>
  <si>
    <t>Uredski materijal</t>
  </si>
  <si>
    <t>Energija</t>
  </si>
  <si>
    <t>Materijal i dijelovi za tekuće i investicijsko održavanje</t>
  </si>
  <si>
    <t>Službena, radna i zaštitna odjeća i obuča</t>
  </si>
  <si>
    <t>Usluge telefona, pošte i prijevoza</t>
  </si>
  <si>
    <t>Usluge telefonatekućeg, pošte i prijevoza</t>
  </si>
  <si>
    <t>Usluge promidžbe i informiranja</t>
  </si>
  <si>
    <t>Komunalne usluge</t>
  </si>
  <si>
    <t>Zakupnine i najamnine</t>
  </si>
  <si>
    <t>Intelektualne i osobne usluge</t>
  </si>
  <si>
    <t>Računalne usluge</t>
  </si>
  <si>
    <t>Ostale usluge</t>
  </si>
  <si>
    <t>Knjige</t>
  </si>
  <si>
    <t>Uredska oprema i namještaj</t>
  </si>
  <si>
    <t>Rashodi za nabavu proizvedene dugotrajne imovine</t>
  </si>
  <si>
    <t>Postrojena i oprema</t>
  </si>
  <si>
    <t>Knjige, umjetnička djela i ostale izložbene vrijednosti</t>
  </si>
  <si>
    <t>0922 Više srednjoškolsko obrazovanje</t>
  </si>
  <si>
    <t>32 Materijalni rashodi</t>
  </si>
  <si>
    <t>34 Financijski rashodi</t>
  </si>
  <si>
    <t>31 Rashodi za zaposlene</t>
  </si>
  <si>
    <t>42 Rashodi za nabavu nefinancijske imovine</t>
  </si>
  <si>
    <t>0960 Dodatne usluge u obrazovanju</t>
  </si>
  <si>
    <t>37 Naknade građanima i kućanstvima</t>
  </si>
  <si>
    <t>38 Ostali rashodi</t>
  </si>
  <si>
    <t>Kapitalne pomoći proračunskim korisnicima</t>
  </si>
  <si>
    <t>1.1.1 Opći prihodi i primici</t>
  </si>
  <si>
    <t>Financijski rashodi</t>
  </si>
  <si>
    <t>3.2.1 Vlastiti prihodi</t>
  </si>
  <si>
    <t>3.2.2 Vlastiti prihodi - prenesena sredstva</t>
  </si>
  <si>
    <t>4.4.1 Prihodi za posebne namjene - Decentralizacija</t>
  </si>
  <si>
    <t xml:space="preserve">4.8.1 Prihodi za posebne namjene </t>
  </si>
  <si>
    <t>5.4.1 Pomoći</t>
  </si>
  <si>
    <t>6.2.1 Donacije</t>
  </si>
  <si>
    <t>6.2.2 Donacije - prenesena sredstva</t>
  </si>
  <si>
    <t>5.5.2 Pomoći EU - prenesena sredstva</t>
  </si>
  <si>
    <t>Prihodi od imovine</t>
  </si>
  <si>
    <t>Prihodi od upravnih i administr. pristojbi, prihodi po posebnim propisima i naknada</t>
  </si>
  <si>
    <t>Sitni inventar i auto gume</t>
  </si>
  <si>
    <t>Zdravstvene i veterinarske usluge</t>
  </si>
  <si>
    <t>Naknade za rad predstavničkih i izvršnih tijela, povjerenstava i slično</t>
  </si>
  <si>
    <t>Premije osiguranja</t>
  </si>
  <si>
    <t>Reprezentacija</t>
  </si>
  <si>
    <t>Članarine i norme</t>
  </si>
  <si>
    <t>Pristojbe i naknade</t>
  </si>
  <si>
    <t>Troškovi sudskih postupaka</t>
  </si>
  <si>
    <t>Ostali nespomenuti rashodi poslovanja</t>
  </si>
  <si>
    <t>Rashodi za materijal i energiju</t>
  </si>
  <si>
    <t>Rashodi za usluge</t>
  </si>
  <si>
    <t>Ostali financijsku rashodi</t>
  </si>
  <si>
    <t>Bankarske usluge i usluge platnog prometa</t>
  </si>
  <si>
    <t>Negativne tečajne razlike</t>
  </si>
  <si>
    <t>Zatezne kamate</t>
  </si>
  <si>
    <t>Ostali nespomenuti financijski rashodi</t>
  </si>
  <si>
    <t>Naknade građanima i kućanstvima</t>
  </si>
  <si>
    <t>Ostale naknade građanima i kućanstvima iz proračuna</t>
  </si>
  <si>
    <t>Naknade građanima i kućanstvima u naravi</t>
  </si>
  <si>
    <t>Tekuće donacije u naravi</t>
  </si>
  <si>
    <t>Ostali rashodi</t>
  </si>
  <si>
    <t>Prihodi od donacija</t>
  </si>
  <si>
    <t>Prihodi iz nadležnog proračuna</t>
  </si>
  <si>
    <t>IZVJEŠTAJ O PRIHODIMA I RASHODIMA PREMA IZVORIMA FINANCIRANJA</t>
  </si>
  <si>
    <t>42 Rashodi za nabavu proiz. dug. imovine</t>
  </si>
  <si>
    <t>Pomoći temeljem prijenosa EU sredstava</t>
  </si>
  <si>
    <t>Tekuće pomoći temeljem prijenosa EU sredstava</t>
  </si>
  <si>
    <t>Ostali nespomenuti prihodi</t>
  </si>
  <si>
    <t>Prihodi po posebnin propisima</t>
  </si>
  <si>
    <t>Prihodi od prodaje proizvoda,roba te pruž.usluga</t>
  </si>
  <si>
    <t>Prihodi od prodaje proizvoda i robe</t>
  </si>
  <si>
    <t>Prihodi od pruženih usluga</t>
  </si>
  <si>
    <t>Prihodi od prodaje nefinancijske imovine</t>
  </si>
  <si>
    <t>Prihodi od prodaje građevinskih objekata</t>
  </si>
  <si>
    <t>Stambeni objekti</t>
  </si>
  <si>
    <t>Prihodi od prodaje proizv.dugotrajne imovine</t>
  </si>
  <si>
    <t>Prihodi od financijske imovine</t>
  </si>
  <si>
    <t>Kamate na oročena sredstva i depozite po viđenju</t>
  </si>
  <si>
    <t>Materijal i sirovine</t>
  </si>
  <si>
    <t>Naknade građanima i kućanstvima u novcu</t>
  </si>
  <si>
    <t>Kazne,penali i naknade štete</t>
  </si>
  <si>
    <t>Naknade šteta pravnim i fizičkim osobama</t>
  </si>
  <si>
    <t>Kapitalne donacije</t>
  </si>
  <si>
    <t>Ostale naknade troškova zaposlenima</t>
  </si>
  <si>
    <t>Komunikacijska oprema</t>
  </si>
  <si>
    <t>Oprema za održavanje i zaštitu</t>
  </si>
  <si>
    <t>4.4.1 Prihodi za posebne namjene-Decentralizacija</t>
  </si>
  <si>
    <t>Prihodi od prodaje proizvoda</t>
  </si>
  <si>
    <t>7.2.1.Prihodi od prodaje nefinancijske imovine</t>
  </si>
  <si>
    <t>'Materijalni rashodi</t>
  </si>
  <si>
    <t>7.2.1 Prihodi od prodaje nefinanc.imovine PK</t>
  </si>
  <si>
    <t>5.5.1. Pomoći EU</t>
  </si>
  <si>
    <t>7=5/3*100</t>
  </si>
  <si>
    <t>II. POSEBNI DIO</t>
  </si>
  <si>
    <t>IZVJEŠTAJ PO ORGANIZACIJSKOJ KLASIFIKACIJI</t>
  </si>
  <si>
    <t>5=4/2*100</t>
  </si>
  <si>
    <t>RAZDJEL 004</t>
  </si>
  <si>
    <t>GLAVA 004</t>
  </si>
  <si>
    <t>Ustanove u srednjem školstvu</t>
  </si>
  <si>
    <t xml:space="preserve">IZVORNI PLAN ILI </t>
  </si>
  <si>
    <t xml:space="preserve">TEKUĆI PLAN </t>
  </si>
  <si>
    <t xml:space="preserve">IZVRŠENJE </t>
  </si>
  <si>
    <t>Upravni odjel za prosvjetu,</t>
  </si>
  <si>
    <t xml:space="preserve">kulturu,tehničku kulturu i </t>
  </si>
  <si>
    <t>sport</t>
  </si>
  <si>
    <t>IZVJEŠTAJ PO PROGRAMSKOJ KLASIFIKACIJI</t>
  </si>
  <si>
    <t>Aktivnost</t>
  </si>
  <si>
    <t>Razvoj odgojno obrazovnog</t>
  </si>
  <si>
    <t>A400103</t>
  </si>
  <si>
    <t>A400104</t>
  </si>
  <si>
    <t>A400111</t>
  </si>
  <si>
    <t>A400140</t>
  </si>
  <si>
    <t>Erasmus +</t>
  </si>
  <si>
    <t>Natjecanja,manifestacije i ostalo</t>
  </si>
  <si>
    <t>Opskrba šk.ust.higij.potrepštine</t>
  </si>
  <si>
    <t>Srednjoškolsko obrazovanje</t>
  </si>
  <si>
    <t>A404001</t>
  </si>
  <si>
    <t>A404003</t>
  </si>
  <si>
    <t>A404004</t>
  </si>
  <si>
    <t>RAZDJEL 004 Program 4001</t>
  </si>
  <si>
    <t>Ukupni rashodi</t>
  </si>
  <si>
    <t>Rashodi djelatnosti</t>
  </si>
  <si>
    <t>Izgradnja i uređenje objekata</t>
  </si>
  <si>
    <t>Pravno zastupanje,štete i ostalo</t>
  </si>
  <si>
    <t xml:space="preserve">OSTVARENJE/IZVRŠENJE 
1.-12.2024. </t>
  </si>
  <si>
    <t>Uređaji,strojevi i oprema za ostale namjene</t>
  </si>
  <si>
    <t>5.4.2 Pomoći - prenesena sredstva</t>
  </si>
  <si>
    <t>e-škole</t>
  </si>
  <si>
    <t>RAZDJEL 004 Program 4040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</si>
  <si>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</si>
  <si>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>IZVORNI PLAN ILI REBALANS 2025.*</t>
  </si>
  <si>
    <t>TEKUĆI PLAN 2025.*</t>
  </si>
  <si>
    <t xml:space="preserve">OSTVARENJE/IZVRŠENJE 
1.-12.2025. </t>
  </si>
  <si>
    <t xml:space="preserve">** AKO Opći i Posebni dio godišnjeg izvještaja ne sadrži "TEKUĆI PLAN 2025.", "INDEKS"("OSTVARENJE/IZVRŠENJE 1.-12.2025."/"TEKUĆI PLAN 2025.") iskazuje se kao "OSTVARENJE/IZVRŠENJE 1.-12.2025."/"IZVORNI PLAN 2025." ODNOSNO "REBALANS 2024." </t>
  </si>
  <si>
    <t>IZVJEŠTAJ O IZVRŠENJU PRORAČUNA JEDINICE LOKALNE I PODRUČNE (REGIONALNE) SAMOUPRAVE ZA  2025.                                                                               GRADITELJSKO-GEODETSKA TEHNIČKA ŠKOLA SPLIT</t>
  </si>
  <si>
    <t xml:space="preserve"> IZVRŠENJE 
1.-12.2024. </t>
  </si>
  <si>
    <t xml:space="preserve">IZVRŠENJE 
1.-12.2025. </t>
  </si>
  <si>
    <t>REBALANS 2025.</t>
  </si>
  <si>
    <t>2025.</t>
  </si>
  <si>
    <t>01.-12.2025.</t>
  </si>
  <si>
    <t>01.-12-2025.</t>
  </si>
  <si>
    <t>A400118</t>
  </si>
  <si>
    <t xml:space="preserve">materijala </t>
  </si>
  <si>
    <t>Nabava udžbenika i drugih obrazovnih</t>
  </si>
  <si>
    <t xml:space="preserve"> A400125</t>
  </si>
  <si>
    <t>Knjižnična građa u školskim knjižnicama</t>
  </si>
  <si>
    <t>TEKUĆI PLAN 2025.</t>
  </si>
  <si>
    <t>Ostale kazne</t>
  </si>
  <si>
    <t>5.1.1 Pomoći</t>
  </si>
  <si>
    <t>Prihodi od upravnih i adm.pristojbi,pristojbe i naknade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</si>
</sst>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2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color theme="2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sz val="11"/>
      <color rgb="FF0070C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8">
    <xf numFmtId="0" fontId="0" fillId="0" borderId="0" xfId="0"/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1" fillId="0" borderId="5" xfId="0" applyFont="1" applyBorder="1" applyAlignment="1">
      <alignment horizontal="center" vertical="center"/>
    </xf>
    <xf numFmtId="0" fontId="11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quotePrefix="1" applyFont="1" applyFill="1" applyBorder="1" applyAlignment="1">
      <alignment horizontal="left" vertical="center"/>
    </xf>
    <xf numFmtId="0" fontId="9" fillId="2" borderId="3" xfId="0" applyNumberFormat="1" applyFont="1" applyFill="1" applyBorder="1" applyAlignment="1" applyProtection="1">
      <alignment horizontal="left" vertical="center" wrapText="1"/>
    </xf>
    <xf numFmtId="0" fontId="10" fillId="2" borderId="3" xfId="0" quotePrefix="1" applyFont="1" applyFill="1" applyBorder="1" applyAlignment="1">
      <alignment horizontal="left" vertical="center" wrapText="1"/>
    </xf>
    <xf numFmtId="0" fontId="7" fillId="0" borderId="0" xfId="0" quotePrefix="1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wrapText="1"/>
    </xf>
    <xf numFmtId="3" fontId="5" fillId="0" borderId="0" xfId="0" applyNumberFormat="1" applyFont="1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Border="1" applyAlignment="1">
      <alignment horizontal="right"/>
    </xf>
    <xf numFmtId="3" fontId="6" fillId="3" borderId="3" xfId="0" applyNumberFormat="1" applyFont="1" applyFill="1" applyBorder="1" applyAlignment="1">
      <alignment horizontal="right"/>
    </xf>
    <xf numFmtId="0" fontId="14" fillId="0" borderId="5" xfId="0" applyFont="1" applyBorder="1" applyAlignment="1">
      <alignment horizontal="right" vertical="center"/>
    </xf>
    <xf numFmtId="0" fontId="9" fillId="2" borderId="3" xfId="0" applyNumberFormat="1" applyFont="1" applyFill="1" applyBorder="1" applyAlignment="1" applyProtection="1">
      <alignment vertical="center" wrapText="1"/>
    </xf>
    <xf numFmtId="0" fontId="11" fillId="2" borderId="3" xfId="0" quotePrefix="1" applyFont="1" applyFill="1" applyBorder="1" applyAlignment="1">
      <alignment horizontal="left" vertical="center"/>
    </xf>
    <xf numFmtId="0" fontId="6" fillId="0" borderId="3" xfId="0" quotePrefix="1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horizontal="center" vertical="center" wrapText="1"/>
    </xf>
    <xf numFmtId="0" fontId="15" fillId="0" borderId="3" xfId="0" quotePrefix="1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9" fillId="2" borderId="3" xfId="0" quotePrefix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 applyProtection="1">
      <alignment horizontal="left" vertical="center" wrapText="1" indent="1"/>
    </xf>
    <xf numFmtId="0" fontId="10" fillId="2" borderId="3" xfId="0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wrapText="1"/>
    </xf>
    <xf numFmtId="0" fontId="6" fillId="3" borderId="3" xfId="0" applyNumberFormat="1" applyFont="1" applyFill="1" applyBorder="1" applyAlignment="1" applyProtection="1">
      <alignment horizontal="center" vertical="center" wrapText="1"/>
    </xf>
    <xf numFmtId="0" fontId="15" fillId="3" borderId="3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" fontId="3" fillId="2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 applyProtection="1">
      <alignment horizontal="right" wrapText="1"/>
    </xf>
    <xf numFmtId="4" fontId="0" fillId="0" borderId="3" xfId="0" applyNumberFormat="1" applyBorder="1"/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3" borderId="3" xfId="0" applyNumberFormat="1" applyFont="1" applyFill="1" applyBorder="1" applyAlignment="1" applyProtection="1">
      <alignment horizontal="right" wrapText="1"/>
    </xf>
    <xf numFmtId="4" fontId="3" fillId="0" borderId="3" xfId="0" applyNumberFormat="1" applyFont="1" applyFill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3" fontId="6" fillId="2" borderId="0" xfId="0" applyNumberFormat="1" applyFont="1" applyFill="1" applyBorder="1" applyAlignment="1">
      <alignment horizontal="right"/>
    </xf>
    <xf numFmtId="0" fontId="9" fillId="5" borderId="3" xfId="0" quotePrefix="1" applyFont="1" applyFill="1" applyBorder="1" applyAlignment="1">
      <alignment horizontal="left" vertical="center"/>
    </xf>
    <xf numFmtId="0" fontId="11" fillId="5" borderId="3" xfId="0" quotePrefix="1" applyFont="1" applyFill="1" applyBorder="1" applyAlignment="1">
      <alignment horizontal="left" vertical="center"/>
    </xf>
    <xf numFmtId="0" fontId="10" fillId="5" borderId="3" xfId="0" quotePrefix="1" applyFont="1" applyFill="1" applyBorder="1" applyAlignment="1">
      <alignment horizontal="left" vertical="center"/>
    </xf>
    <xf numFmtId="0" fontId="9" fillId="5" borderId="3" xfId="0" applyNumberFormat="1" applyFont="1" applyFill="1" applyBorder="1" applyAlignment="1" applyProtection="1">
      <alignment horizontal="left" vertical="center" wrapText="1"/>
    </xf>
    <xf numFmtId="0" fontId="11" fillId="6" borderId="3" xfId="0" applyNumberFormat="1" applyFont="1" applyFill="1" applyBorder="1" applyAlignment="1" applyProtection="1">
      <alignment horizontal="left" vertical="center" wrapText="1"/>
    </xf>
    <xf numFmtId="0" fontId="9" fillId="6" borderId="3" xfId="0" applyNumberFormat="1" applyFont="1" applyFill="1" applyBorder="1" applyAlignment="1" applyProtection="1">
      <alignment horizontal="left" vertical="center" wrapText="1"/>
    </xf>
    <xf numFmtId="0" fontId="9" fillId="6" borderId="3" xfId="0" quotePrefix="1" applyFont="1" applyFill="1" applyBorder="1" applyAlignment="1">
      <alignment horizontal="left" vertical="center"/>
    </xf>
    <xf numFmtId="0" fontId="10" fillId="6" borderId="3" xfId="0" quotePrefix="1" applyFont="1" applyFill="1" applyBorder="1" applyAlignment="1">
      <alignment horizontal="left" vertical="center"/>
    </xf>
    <xf numFmtId="0" fontId="11" fillId="6" borderId="3" xfId="0" quotePrefix="1" applyFont="1" applyFill="1" applyBorder="1" applyAlignment="1">
      <alignment horizontal="left" vertical="center"/>
    </xf>
    <xf numFmtId="0" fontId="9" fillId="6" borderId="3" xfId="0" applyNumberFormat="1" applyFont="1" applyFill="1" applyBorder="1" applyAlignment="1" applyProtection="1">
      <alignment vertical="center" wrapText="1"/>
    </xf>
    <xf numFmtId="0" fontId="11" fillId="4" borderId="3" xfId="0" applyNumberFormat="1" applyFont="1" applyFill="1" applyBorder="1" applyAlignment="1" applyProtection="1">
      <alignment horizontal="left" vertical="center" wrapText="1"/>
    </xf>
    <xf numFmtId="0" fontId="11" fillId="4" borderId="3" xfId="0" applyFont="1" applyFill="1" applyBorder="1" applyAlignment="1">
      <alignment horizontal="left" vertical="center"/>
    </xf>
    <xf numFmtId="0" fontId="11" fillId="4" borderId="3" xfId="0" applyNumberFormat="1" applyFont="1" applyFill="1" applyBorder="1" applyAlignment="1" applyProtection="1">
      <alignment horizontal="left" vertical="center"/>
    </xf>
    <xf numFmtId="0" fontId="11" fillId="4" borderId="3" xfId="0" applyNumberFormat="1" applyFont="1" applyFill="1" applyBorder="1" applyAlignment="1" applyProtection="1">
      <alignment vertical="center" wrapText="1"/>
    </xf>
    <xf numFmtId="0" fontId="11" fillId="7" borderId="3" xfId="0" applyNumberFormat="1" applyFont="1" applyFill="1" applyBorder="1" applyAlignment="1" applyProtection="1">
      <alignment horizontal="left" vertical="center" wrapText="1"/>
    </xf>
    <xf numFmtId="4" fontId="1" fillId="7" borderId="3" xfId="0" applyNumberFormat="1" applyFont="1" applyFill="1" applyBorder="1"/>
    <xf numFmtId="4" fontId="1" fillId="4" borderId="3" xfId="0" applyNumberFormat="1" applyFont="1" applyFill="1" applyBorder="1"/>
    <xf numFmtId="4" fontId="3" fillId="7" borderId="3" xfId="0" applyNumberFormat="1" applyFont="1" applyFill="1" applyBorder="1" applyAlignment="1">
      <alignment horizontal="right"/>
    </xf>
    <xf numFmtId="4" fontId="3" fillId="6" borderId="3" xfId="0" applyNumberFormat="1" applyFont="1" applyFill="1" applyBorder="1" applyAlignment="1">
      <alignment horizontal="right"/>
    </xf>
    <xf numFmtId="4" fontId="9" fillId="5" borderId="3" xfId="0" applyNumberFormat="1" applyFont="1" applyFill="1" applyBorder="1" applyAlignment="1">
      <alignment horizontal="right"/>
    </xf>
    <xf numFmtId="4" fontId="19" fillId="5" borderId="3" xfId="0" applyNumberFormat="1" applyFont="1" applyFill="1" applyBorder="1"/>
    <xf numFmtId="4" fontId="3" fillId="5" borderId="3" xfId="0" applyNumberFormat="1" applyFont="1" applyFill="1" applyBorder="1" applyAlignment="1">
      <alignment horizontal="right"/>
    </xf>
    <xf numFmtId="4" fontId="0" fillId="5" borderId="3" xfId="0" applyNumberFormat="1" applyFill="1" applyBorder="1"/>
    <xf numFmtId="4" fontId="3" fillId="6" borderId="3" xfId="0" applyNumberFormat="1" applyFont="1" applyFill="1" applyBorder="1" applyAlignment="1" applyProtection="1">
      <alignment horizontal="right" wrapText="1"/>
    </xf>
    <xf numFmtId="4" fontId="3" fillId="5" borderId="3" xfId="0" applyNumberFormat="1" applyFont="1" applyFill="1" applyBorder="1" applyAlignment="1" applyProtection="1">
      <alignment horizontal="right" wrapText="1"/>
    </xf>
    <xf numFmtId="4" fontId="1" fillId="6" borderId="3" xfId="0" applyNumberFormat="1" applyFont="1" applyFill="1" applyBorder="1"/>
    <xf numFmtId="0" fontId="9" fillId="5" borderId="3" xfId="0" quotePrefix="1" applyFont="1" applyFill="1" applyBorder="1" applyAlignment="1">
      <alignment horizontal="left" vertical="center" wrapText="1"/>
    </xf>
    <xf numFmtId="4" fontId="0" fillId="5" borderId="3" xfId="0" applyNumberFormat="1" applyFont="1" applyFill="1" applyBorder="1"/>
    <xf numFmtId="4" fontId="0" fillId="2" borderId="3" xfId="0" applyNumberFormat="1" applyFill="1" applyBorder="1"/>
    <xf numFmtId="4" fontId="1" fillId="5" borderId="3" xfId="0" applyNumberFormat="1" applyFont="1" applyFill="1" applyBorder="1"/>
    <xf numFmtId="4" fontId="6" fillId="6" borderId="3" xfId="0" applyNumberFormat="1" applyFont="1" applyFill="1" applyBorder="1" applyAlignment="1">
      <alignment horizontal="right"/>
    </xf>
    <xf numFmtId="4" fontId="6" fillId="4" borderId="3" xfId="0" applyNumberFormat="1" applyFont="1" applyFill="1" applyBorder="1" applyAlignment="1">
      <alignment horizontal="right"/>
    </xf>
    <xf numFmtId="4" fontId="6" fillId="7" borderId="3" xfId="0" applyNumberFormat="1" applyFont="1" applyFill="1" applyBorder="1" applyAlignment="1">
      <alignment horizontal="right"/>
    </xf>
    <xf numFmtId="0" fontId="19" fillId="2" borderId="0" xfId="0" applyFont="1" applyFill="1"/>
    <xf numFmtId="0" fontId="11" fillId="3" borderId="3" xfId="0" applyNumberFormat="1" applyFont="1" applyFill="1" applyBorder="1" applyAlignment="1" applyProtection="1">
      <alignment horizontal="left" vertical="center" wrapText="1"/>
    </xf>
    <xf numFmtId="0" fontId="11" fillId="5" borderId="3" xfId="0" applyNumberFormat="1" applyFont="1" applyFill="1" applyBorder="1" applyAlignment="1" applyProtection="1">
      <alignment horizontal="left" vertical="center" wrapText="1"/>
    </xf>
    <xf numFmtId="4" fontId="6" fillId="5" borderId="3" xfId="0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/>
    </xf>
    <xf numFmtId="4" fontId="19" fillId="2" borderId="3" xfId="0" applyNumberFormat="1" applyFont="1" applyFill="1" applyBorder="1"/>
    <xf numFmtId="4" fontId="9" fillId="2" borderId="3" xfId="0" applyNumberFormat="1" applyFont="1" applyFill="1" applyBorder="1" applyAlignment="1" applyProtection="1">
      <alignment horizontal="right" wrapText="1"/>
    </xf>
    <xf numFmtId="0" fontId="11" fillId="5" borderId="3" xfId="0" applyFont="1" applyFill="1" applyBorder="1" applyAlignment="1">
      <alignment horizontal="left" vertical="center"/>
    </xf>
    <xf numFmtId="0" fontId="11" fillId="5" borderId="3" xfId="0" applyNumberFormat="1" applyFont="1" applyFill="1" applyBorder="1" applyAlignment="1" applyProtection="1">
      <alignment horizontal="left" vertical="center"/>
    </xf>
    <xf numFmtId="0" fontId="11" fillId="5" borderId="3" xfId="0" applyNumberFormat="1" applyFont="1" applyFill="1" applyBorder="1" applyAlignment="1" applyProtection="1">
      <alignment vertical="center" wrapText="1"/>
    </xf>
    <xf numFmtId="14" fontId="11" fillId="7" borderId="3" xfId="0" applyNumberFormat="1" applyFont="1" applyFill="1" applyBorder="1" applyAlignment="1" applyProtection="1">
      <alignment horizontal="left" vertical="center" wrapText="1"/>
    </xf>
    <xf numFmtId="2" fontId="0" fillId="6" borderId="3" xfId="0" applyNumberFormat="1" applyFill="1" applyBorder="1" applyAlignment="1">
      <alignment horizontal="center"/>
    </xf>
    <xf numFmtId="2" fontId="0" fillId="5" borderId="3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9" fillId="5" borderId="3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4" borderId="3" xfId="0" applyNumberFormat="1" applyFont="1" applyFill="1" applyBorder="1" applyAlignment="1">
      <alignment horizontal="center"/>
    </xf>
    <xf numFmtId="2" fontId="1" fillId="6" borderId="3" xfId="0" applyNumberFormat="1" applyFont="1" applyFill="1" applyBorder="1" applyAlignment="1">
      <alignment horizontal="center"/>
    </xf>
    <xf numFmtId="0" fontId="0" fillId="0" borderId="0" xfId="0" applyFill="1"/>
    <xf numFmtId="0" fontId="16" fillId="0" borderId="0" xfId="0" applyFont="1" applyFill="1"/>
    <xf numFmtId="0" fontId="22" fillId="0" borderId="0" xfId="0" applyFont="1" applyFill="1"/>
    <xf numFmtId="2" fontId="6" fillId="3" borderId="3" xfId="0" applyNumberFormat="1" applyFont="1" applyFill="1" applyBorder="1" applyAlignment="1" applyProtection="1">
      <alignment horizontal="center" vertical="center" wrapText="1"/>
    </xf>
    <xf numFmtId="2" fontId="15" fillId="3" borderId="3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Alignment="1">
      <alignment horizontal="center"/>
    </xf>
    <xf numFmtId="2" fontId="3" fillId="0" borderId="0" xfId="0" applyNumberFormat="1" applyFont="1" applyFill="1" applyBorder="1" applyAlignment="1" applyProtection="1">
      <alignment horizontal="center" vertical="center" wrapText="1"/>
    </xf>
    <xf numFmtId="2" fontId="19" fillId="2" borderId="3" xfId="0" applyNumberFormat="1" applyFont="1" applyFill="1" applyBorder="1" applyAlignment="1">
      <alignment horizontal="center"/>
    </xf>
    <xf numFmtId="0" fontId="19" fillId="0" borderId="0" xfId="0" applyFont="1" applyFill="1"/>
    <xf numFmtId="4" fontId="20" fillId="7" borderId="3" xfId="0" applyNumberFormat="1" applyFont="1" applyFill="1" applyBorder="1" applyAlignment="1">
      <alignment horizontal="right"/>
    </xf>
    <xf numFmtId="4" fontId="1" fillId="3" borderId="3" xfId="0" applyNumberFormat="1" applyFont="1" applyFill="1" applyBorder="1"/>
    <xf numFmtId="2" fontId="1" fillId="3" borderId="3" xfId="0" applyNumberFormat="1" applyFont="1" applyFill="1" applyBorder="1" applyAlignment="1">
      <alignment horizontal="center"/>
    </xf>
    <xf numFmtId="4" fontId="6" fillId="2" borderId="3" xfId="0" applyNumberFormat="1" applyFont="1" applyFill="1" applyBorder="1" applyAlignment="1">
      <alignment horizontal="right"/>
    </xf>
    <xf numFmtId="4" fontId="1" fillId="2" borderId="3" xfId="0" applyNumberFormat="1" applyFont="1" applyFill="1" applyBorder="1"/>
    <xf numFmtId="4" fontId="0" fillId="0" borderId="0" xfId="0" applyNumberFormat="1"/>
    <xf numFmtId="2" fontId="1" fillId="5" borderId="3" xfId="0" applyNumberFormat="1" applyFont="1" applyFill="1" applyBorder="1" applyAlignment="1">
      <alignment horizontal="center"/>
    </xf>
    <xf numFmtId="0" fontId="22" fillId="2" borderId="0" xfId="0" applyFont="1" applyFill="1"/>
    <xf numFmtId="0" fontId="22" fillId="0" borderId="0" xfId="0" applyFont="1"/>
    <xf numFmtId="0" fontId="24" fillId="8" borderId="3" xfId="0" quotePrefix="1" applyFont="1" applyFill="1" applyBorder="1" applyAlignment="1">
      <alignment horizontal="left" vertical="center"/>
    </xf>
    <xf numFmtId="4" fontId="24" fillId="8" borderId="3" xfId="0" applyNumberFormat="1" applyFont="1" applyFill="1" applyBorder="1" applyAlignment="1">
      <alignment horizontal="right"/>
    </xf>
    <xf numFmtId="2" fontId="22" fillId="8" borderId="3" xfId="0" applyNumberFormat="1" applyFont="1" applyFill="1" applyBorder="1" applyAlignment="1">
      <alignment horizontal="center"/>
    </xf>
    <xf numFmtId="0" fontId="25" fillId="2" borderId="3" xfId="0" quotePrefix="1" applyFont="1" applyFill="1" applyBorder="1" applyAlignment="1">
      <alignment horizontal="left" vertical="center"/>
    </xf>
    <xf numFmtId="4" fontId="0" fillId="2" borderId="3" xfId="0" applyNumberFormat="1" applyFont="1" applyFill="1" applyBorder="1"/>
    <xf numFmtId="0" fontId="9" fillId="8" borderId="3" xfId="0" quotePrefix="1" applyFont="1" applyFill="1" applyBorder="1" applyAlignment="1">
      <alignment horizontal="left" vertical="center"/>
    </xf>
    <xf numFmtId="0" fontId="11" fillId="8" borderId="3" xfId="0" quotePrefix="1" applyFont="1" applyFill="1" applyBorder="1" applyAlignment="1">
      <alignment horizontal="left" vertical="center"/>
    </xf>
    <xf numFmtId="0" fontId="10" fillId="8" borderId="3" xfId="0" quotePrefix="1" applyFont="1" applyFill="1" applyBorder="1" applyAlignment="1">
      <alignment horizontal="left" vertical="center"/>
    </xf>
    <xf numFmtId="0" fontId="9" fillId="8" borderId="3" xfId="0" applyNumberFormat="1" applyFont="1" applyFill="1" applyBorder="1" applyAlignment="1" applyProtection="1">
      <alignment horizontal="left" vertical="center" wrapText="1"/>
    </xf>
    <xf numFmtId="4" fontId="3" fillId="8" borderId="3" xfId="0" applyNumberFormat="1" applyFont="1" applyFill="1" applyBorder="1" applyAlignment="1">
      <alignment horizontal="right"/>
    </xf>
    <xf numFmtId="4" fontId="0" fillId="8" borderId="3" xfId="0" applyNumberFormat="1" applyFill="1" applyBorder="1"/>
    <xf numFmtId="2" fontId="0" fillId="8" borderId="3" xfId="0" applyNumberFormat="1" applyFill="1" applyBorder="1" applyAlignment="1">
      <alignment horizontal="center"/>
    </xf>
    <xf numFmtId="0" fontId="9" fillId="4" borderId="3" xfId="0" quotePrefix="1" applyFont="1" applyFill="1" applyBorder="1" applyAlignment="1">
      <alignment horizontal="left" vertical="center"/>
    </xf>
    <xf numFmtId="2" fontId="0" fillId="4" borderId="3" xfId="0" applyNumberFormat="1" applyFill="1" applyBorder="1" applyAlignment="1">
      <alignment horizontal="center"/>
    </xf>
    <xf numFmtId="0" fontId="11" fillId="4" borderId="3" xfId="0" quotePrefix="1" applyFont="1" applyFill="1" applyBorder="1" applyAlignment="1">
      <alignment horizontal="left" vertical="center"/>
    </xf>
    <xf numFmtId="0" fontId="11" fillId="4" borderId="3" xfId="0" quotePrefix="1" applyFont="1" applyFill="1" applyBorder="1" applyAlignment="1">
      <alignment horizontal="left" vertical="center" wrapText="1"/>
    </xf>
    <xf numFmtId="0" fontId="9" fillId="7" borderId="3" xfId="0" applyNumberFormat="1" applyFont="1" applyFill="1" applyBorder="1" applyAlignment="1" applyProtection="1">
      <alignment horizontal="left" vertical="center" wrapText="1"/>
    </xf>
    <xf numFmtId="2" fontId="19" fillId="7" borderId="3" xfId="0" applyNumberFormat="1" applyFont="1" applyFill="1" applyBorder="1" applyAlignment="1">
      <alignment horizontal="center"/>
    </xf>
    <xf numFmtId="4" fontId="11" fillId="7" borderId="3" xfId="0" applyNumberFormat="1" applyFont="1" applyFill="1" applyBorder="1" applyAlignment="1">
      <alignment horizontal="right"/>
    </xf>
    <xf numFmtId="0" fontId="11" fillId="8" borderId="3" xfId="0" applyNumberFormat="1" applyFont="1" applyFill="1" applyBorder="1" applyAlignment="1" applyProtection="1">
      <alignment horizontal="left" vertical="center" wrapText="1"/>
    </xf>
    <xf numFmtId="4" fontId="9" fillId="8" borderId="3" xfId="0" applyNumberFormat="1" applyFont="1" applyFill="1" applyBorder="1" applyAlignment="1">
      <alignment horizontal="right"/>
    </xf>
    <xf numFmtId="4" fontId="11" fillId="8" borderId="3" xfId="0" applyNumberFormat="1" applyFont="1" applyFill="1" applyBorder="1" applyAlignment="1">
      <alignment horizontal="right"/>
    </xf>
    <xf numFmtId="2" fontId="19" fillId="8" borderId="3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4" fontId="6" fillId="8" borderId="3" xfId="0" applyNumberFormat="1" applyFont="1" applyFill="1" applyBorder="1" applyAlignment="1">
      <alignment horizontal="right"/>
    </xf>
    <xf numFmtId="4" fontId="1" fillId="8" borderId="3" xfId="0" applyNumberFormat="1" applyFont="1" applyFill="1" applyBorder="1"/>
    <xf numFmtId="2" fontId="1" fillId="8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NumberFormat="1" applyFont="1" applyFill="1" applyBorder="1" applyAlignment="1" applyProtection="1">
      <alignment horizontal="left" vertical="center"/>
    </xf>
    <xf numFmtId="0" fontId="9" fillId="2" borderId="3" xfId="0" applyNumberFormat="1" applyFont="1" applyFill="1" applyBorder="1" applyAlignment="1" applyProtection="1">
      <alignment horizontal="left" vertical="center"/>
    </xf>
    <xf numFmtId="0" fontId="11" fillId="7" borderId="3" xfId="0" applyFont="1" applyFill="1" applyBorder="1" applyAlignment="1">
      <alignment horizontal="left" vertical="center"/>
    </xf>
    <xf numFmtId="0" fontId="11" fillId="7" borderId="3" xfId="0" applyNumberFormat="1" applyFont="1" applyFill="1" applyBorder="1" applyAlignment="1" applyProtection="1">
      <alignment horizontal="left" vertical="center"/>
    </xf>
    <xf numFmtId="0" fontId="11" fillId="7" borderId="3" xfId="0" applyNumberFormat="1" applyFont="1" applyFill="1" applyBorder="1" applyAlignment="1" applyProtection="1">
      <alignment vertical="center" wrapText="1"/>
    </xf>
    <xf numFmtId="0" fontId="11" fillId="8" borderId="3" xfId="0" applyFont="1" applyFill="1" applyBorder="1" applyAlignment="1">
      <alignment horizontal="left" vertical="center"/>
    </xf>
    <xf numFmtId="0" fontId="11" fillId="8" borderId="3" xfId="0" applyNumberFormat="1" applyFont="1" applyFill="1" applyBorder="1" applyAlignment="1" applyProtection="1">
      <alignment horizontal="left" vertical="center"/>
    </xf>
    <xf numFmtId="0" fontId="11" fillId="8" borderId="3" xfId="0" applyNumberFormat="1" applyFont="1" applyFill="1" applyBorder="1" applyAlignment="1" applyProtection="1">
      <alignment vertical="center" wrapText="1"/>
    </xf>
    <xf numFmtId="4" fontId="21" fillId="7" borderId="3" xfId="0" applyNumberFormat="1" applyFont="1" applyFill="1" applyBorder="1"/>
    <xf numFmtId="4" fontId="21" fillId="8" borderId="3" xfId="0" applyNumberFormat="1" applyFont="1" applyFill="1" applyBorder="1"/>
    <xf numFmtId="0" fontId="5" fillId="0" borderId="0" xfId="0" applyNumberFormat="1" applyFont="1" applyFill="1" applyBorder="1" applyAlignment="1" applyProtection="1">
      <alignment vertical="center" wrapText="1"/>
    </xf>
    <xf numFmtId="0" fontId="26" fillId="2" borderId="0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12" xfId="0" applyBorder="1"/>
    <xf numFmtId="0" fontId="0" fillId="4" borderId="6" xfId="0" applyFont="1" applyFill="1" applyBorder="1"/>
    <xf numFmtId="0" fontId="0" fillId="4" borderId="8" xfId="0" applyFont="1" applyFill="1" applyBorder="1"/>
    <xf numFmtId="0" fontId="0" fillId="4" borderId="11" xfId="0" applyFont="1" applyFill="1" applyBorder="1"/>
    <xf numFmtId="0" fontId="0" fillId="4" borderId="12" xfId="0" applyFont="1" applyFill="1" applyBorder="1"/>
    <xf numFmtId="0" fontId="26" fillId="2" borderId="0" xfId="0" applyFont="1" applyFill="1" applyAlignment="1">
      <alignment vertical="center"/>
    </xf>
    <xf numFmtId="0" fontId="0" fillId="4" borderId="7" xfId="0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12" xfId="0" applyFill="1" applyBorder="1"/>
    <xf numFmtId="0" fontId="0" fillId="2" borderId="8" xfId="0" applyFill="1" applyBorder="1"/>
    <xf numFmtId="0" fontId="0" fillId="0" borderId="10" xfId="0" applyBorder="1" applyAlignment="1"/>
    <xf numFmtId="4" fontId="0" fillId="0" borderId="0" xfId="0" applyNumberFormat="1" applyBorder="1"/>
    <xf numFmtId="0" fontId="0" fillId="0" borderId="0" xfId="0" applyFill="1" applyBorder="1"/>
    <xf numFmtId="0" fontId="0" fillId="4" borderId="6" xfId="0" applyFill="1" applyBorder="1"/>
    <xf numFmtId="0" fontId="0" fillId="4" borderId="11" xfId="0" applyFill="1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4" fontId="0" fillId="0" borderId="5" xfId="0" applyNumberFormat="1" applyBorder="1"/>
    <xf numFmtId="4" fontId="1" fillId="0" borderId="5" xfId="0" applyNumberFormat="1" applyFont="1" applyBorder="1"/>
    <xf numFmtId="4" fontId="1" fillId="0" borderId="2" xfId="0" applyNumberFormat="1" applyFont="1" applyBorder="1"/>
    <xf numFmtId="0" fontId="1" fillId="0" borderId="0" xfId="0" applyFont="1"/>
    <xf numFmtId="4" fontId="20" fillId="8" borderId="3" xfId="0" applyNumberFormat="1" applyFont="1" applyFill="1" applyBorder="1" applyAlignment="1">
      <alignment horizontal="right"/>
    </xf>
    <xf numFmtId="4" fontId="11" fillId="2" borderId="3" xfId="0" applyNumberFormat="1" applyFont="1" applyFill="1" applyBorder="1" applyAlignment="1">
      <alignment horizontal="right"/>
    </xf>
    <xf numFmtId="4" fontId="0" fillId="8" borderId="3" xfId="0" applyNumberFormat="1" applyFont="1" applyFill="1" applyBorder="1"/>
    <xf numFmtId="0" fontId="1" fillId="0" borderId="11" xfId="0" applyFont="1" applyBorder="1"/>
    <xf numFmtId="0" fontId="1" fillId="0" borderId="5" xfId="0" applyFont="1" applyBorder="1"/>
    <xf numFmtId="0" fontId="1" fillId="0" borderId="12" xfId="0" applyFont="1" applyBorder="1"/>
    <xf numFmtId="0" fontId="1" fillId="0" borderId="9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7" xfId="0" applyFont="1" applyBorder="1"/>
    <xf numFmtId="4" fontId="0" fillId="0" borderId="7" xfId="0" applyNumberFormat="1" applyBorder="1"/>
    <xf numFmtId="4" fontId="0" fillId="0" borderId="5" xfId="0" applyNumberFormat="1" applyFont="1" applyBorder="1"/>
    <xf numFmtId="4" fontId="0" fillId="0" borderId="2" xfId="0" applyNumberFormat="1" applyBorder="1"/>
    <xf numFmtId="0" fontId="0" fillId="0" borderId="2" xfId="0" applyFont="1" applyBorder="1"/>
    <xf numFmtId="0" fontId="0" fillId="0" borderId="5" xfId="0" applyFont="1" applyBorder="1"/>
    <xf numFmtId="4" fontId="0" fillId="0" borderId="0" xfId="0" applyNumberFormat="1" applyFill="1" applyBorder="1"/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13" xfId="0" applyFill="1" applyBorder="1"/>
    <xf numFmtId="0" fontId="0" fillId="4" borderId="14" xfId="0" applyFill="1" applyBorder="1"/>
    <xf numFmtId="0" fontId="0" fillId="0" borderId="14" xfId="0" applyBorder="1" applyAlignment="1">
      <alignment horizontal="center"/>
    </xf>
    <xf numFmtId="0" fontId="0" fillId="0" borderId="13" xfId="0" applyBorder="1"/>
    <xf numFmtId="4" fontId="1" fillId="0" borderId="3" xfId="0" applyNumberFormat="1" applyFont="1" applyBorder="1"/>
    <xf numFmtId="0" fontId="0" fillId="0" borderId="14" xfId="0" applyBorder="1"/>
    <xf numFmtId="0" fontId="0" fillId="0" borderId="15" xfId="0" applyBorder="1"/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7" borderId="3" xfId="0" applyFill="1" applyBorder="1"/>
    <xf numFmtId="0" fontId="1" fillId="7" borderId="4" xfId="0" applyFont="1" applyFill="1" applyBorder="1"/>
    <xf numFmtId="0" fontId="29" fillId="0" borderId="0" xfId="0" applyFont="1" applyFill="1"/>
    <xf numFmtId="0" fontId="27" fillId="7" borderId="3" xfId="0" applyNumberFormat="1" applyFont="1" applyFill="1" applyBorder="1" applyAlignment="1" applyProtection="1">
      <alignment horizontal="left" vertical="center" wrapText="1"/>
    </xf>
    <xf numFmtId="0" fontId="28" fillId="7" borderId="3" xfId="0" applyNumberFormat="1" applyFont="1" applyFill="1" applyBorder="1" applyAlignment="1" applyProtection="1">
      <alignment horizontal="left" vertical="center" wrapText="1"/>
    </xf>
    <xf numFmtId="4" fontId="28" fillId="7" borderId="3" xfId="0" applyNumberFormat="1" applyFont="1" applyFill="1" applyBorder="1" applyAlignment="1">
      <alignment horizontal="right"/>
    </xf>
    <xf numFmtId="0" fontId="20" fillId="7" borderId="3" xfId="0" applyNumberFormat="1" applyFont="1" applyFill="1" applyBorder="1" applyAlignment="1" applyProtection="1">
      <alignment horizontal="left" vertical="center" wrapText="1"/>
    </xf>
    <xf numFmtId="4" fontId="19" fillId="8" borderId="3" xfId="0" applyNumberFormat="1" applyFont="1" applyFill="1" applyBorder="1"/>
    <xf numFmtId="4" fontId="0" fillId="7" borderId="3" xfId="0" applyNumberFormat="1" applyFont="1" applyFill="1" applyBorder="1"/>
    <xf numFmtId="4" fontId="25" fillId="8" borderId="3" xfId="0" applyNumberFormat="1" applyFont="1" applyFill="1" applyBorder="1" applyAlignment="1">
      <alignment horizontal="right"/>
    </xf>
    <xf numFmtId="4" fontId="9" fillId="8" borderId="3" xfId="0" applyNumberFormat="1" applyFont="1" applyFill="1" applyBorder="1" applyAlignment="1" applyProtection="1">
      <alignment horizontal="right" wrapText="1"/>
    </xf>
    <xf numFmtId="4" fontId="9" fillId="7" borderId="3" xfId="0" applyNumberFormat="1" applyFont="1" applyFill="1" applyBorder="1" applyAlignment="1" applyProtection="1">
      <alignment horizontal="right" wrapText="1"/>
    </xf>
    <xf numFmtId="2" fontId="21" fillId="7" borderId="3" xfId="0" applyNumberFormat="1" applyFont="1" applyFill="1" applyBorder="1" applyAlignment="1">
      <alignment horizontal="center"/>
    </xf>
    <xf numFmtId="2" fontId="0" fillId="8" borderId="3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left" wrapText="1"/>
    </xf>
    <xf numFmtId="0" fontId="6" fillId="0" borderId="3" xfId="0" quotePrefix="1" applyFont="1" applyBorder="1" applyAlignment="1">
      <alignment horizontal="center" wrapText="1"/>
    </xf>
    <xf numFmtId="0" fontId="15" fillId="0" borderId="3" xfId="0" quotePrefix="1" applyFont="1" applyBorder="1" applyAlignment="1">
      <alignment horizont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1" fillId="3" borderId="3" xfId="0" applyNumberFormat="1" applyFont="1" applyFill="1" applyBorder="1" applyAlignment="1" applyProtection="1">
      <alignment horizontal="left" vertical="center" wrapText="1"/>
    </xf>
    <xf numFmtId="0" fontId="9" fillId="3" borderId="3" xfId="0" applyNumberFormat="1" applyFont="1" applyFill="1" applyBorder="1" applyAlignment="1" applyProtection="1">
      <alignment vertical="center" wrapText="1"/>
    </xf>
    <xf numFmtId="0" fontId="9" fillId="3" borderId="3" xfId="0" applyNumberFormat="1" applyFont="1" applyFill="1" applyBorder="1" applyAlignment="1" applyProtection="1">
      <alignment vertical="center"/>
    </xf>
    <xf numFmtId="0" fontId="9" fillId="0" borderId="3" xfId="0" applyNumberFormat="1" applyFont="1" applyFill="1" applyBorder="1" applyAlignment="1" applyProtection="1">
      <alignment vertical="center" wrapText="1"/>
    </xf>
    <xf numFmtId="0" fontId="9" fillId="0" borderId="3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11" fillId="0" borderId="3" xfId="0" quotePrefix="1" applyFont="1" applyFill="1" applyBorder="1" applyAlignment="1">
      <alignment horizontal="left" vertical="center"/>
    </xf>
    <xf numFmtId="0" fontId="11" fillId="3" borderId="3" xfId="0" quotePrefix="1" applyNumberFormat="1" applyFont="1" applyFill="1" applyBorder="1" applyAlignment="1" applyProtection="1">
      <alignment horizontal="left" vertical="center" wrapText="1"/>
    </xf>
    <xf numFmtId="0" fontId="11" fillId="0" borderId="3" xfId="0" quotePrefix="1" applyNumberFormat="1" applyFont="1" applyFill="1" applyBorder="1" applyAlignment="1" applyProtection="1">
      <alignment horizontal="left" vertical="center" wrapText="1"/>
    </xf>
    <xf numFmtId="0" fontId="11" fillId="0" borderId="3" xfId="0" quotePrefix="1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quotePrefix="1" applyNumberFormat="1" applyFont="1" applyFill="1" applyBorder="1" applyAlignment="1" applyProtection="1">
      <alignment horizontal="left" wrapText="1"/>
    </xf>
    <xf numFmtId="0" fontId="6" fillId="3" borderId="3" xfId="0" applyNumberFormat="1" applyFont="1" applyFill="1" applyBorder="1" applyAlignment="1" applyProtection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4" xfId="0" applyNumberFormat="1" applyFont="1" applyFill="1" applyBorder="1" applyAlignment="1" applyProtection="1">
      <alignment horizontal="center" vertical="center" wrapText="1"/>
    </xf>
    <xf numFmtId="0" fontId="23" fillId="3" borderId="1" xfId="0" applyNumberFormat="1" applyFont="1" applyFill="1" applyBorder="1" applyAlignment="1" applyProtection="1">
      <alignment horizontal="center" vertical="center" wrapText="1"/>
    </xf>
    <xf numFmtId="0" fontId="23" fillId="3" borderId="2" xfId="0" applyNumberFormat="1" applyFont="1" applyFill="1" applyBorder="1" applyAlignment="1" applyProtection="1">
      <alignment horizontal="center" vertical="center" wrapText="1"/>
    </xf>
    <xf numFmtId="0" fontId="23" fillId="3" borderId="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9"/>
  <sheetViews>
    <sheetView topLeftCell="B7" zoomScale="110" zoomScaleNormal="110" workbookViewId="0">
      <selection activeCell="M17" sqref="M17"/>
    </sheetView>
  </sheetViews>
  <sheetFormatPr defaultRowHeight="15" x14ac:dyDescent="0.25"/>
  <cols>
    <col min="6" max="10" width="25.28515625" customWidth="1"/>
    <col min="11" max="11" width="9.140625" customWidth="1"/>
  </cols>
  <sheetData>
    <row r="1" spans="2:12" ht="42" customHeight="1" x14ac:dyDescent="0.25">
      <c r="B1" s="229" t="s">
        <v>183</v>
      </c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2:12" ht="18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</row>
    <row r="3" spans="2:12" ht="18" customHeight="1" x14ac:dyDescent="0.3"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2:12" ht="15.75" x14ac:dyDescent="0.25">
      <c r="B4" s="229" t="s">
        <v>8</v>
      </c>
      <c r="C4" s="229"/>
      <c r="D4" s="229"/>
      <c r="E4" s="229"/>
      <c r="F4" s="229"/>
      <c r="G4" s="229"/>
      <c r="H4" s="229"/>
      <c r="I4" s="229"/>
      <c r="J4" s="239"/>
      <c r="K4" s="239"/>
    </row>
    <row r="5" spans="2:12" ht="36" customHeight="1" x14ac:dyDescent="0.3">
      <c r="B5" s="240"/>
      <c r="C5" s="240"/>
      <c r="D5" s="240"/>
      <c r="E5" s="15"/>
      <c r="F5" s="15"/>
      <c r="G5" s="15"/>
      <c r="H5" s="15"/>
      <c r="I5" s="15"/>
      <c r="J5" s="3"/>
      <c r="K5" s="3"/>
    </row>
    <row r="6" spans="2:12" ht="18" customHeight="1" x14ac:dyDescent="0.25">
      <c r="B6" s="229" t="s">
        <v>31</v>
      </c>
      <c r="C6" s="241"/>
      <c r="D6" s="241"/>
      <c r="E6" s="241"/>
      <c r="F6" s="241"/>
      <c r="G6" s="241"/>
      <c r="H6" s="241"/>
      <c r="I6" s="241"/>
      <c r="J6" s="241"/>
      <c r="K6" s="241"/>
    </row>
    <row r="7" spans="2:12" ht="18" customHeight="1" x14ac:dyDescent="0.3">
      <c r="B7" s="29"/>
      <c r="C7" s="30"/>
      <c r="D7" s="30"/>
      <c r="E7" s="30"/>
      <c r="F7" s="30"/>
      <c r="G7" s="30"/>
      <c r="H7" s="30"/>
      <c r="I7" s="30"/>
      <c r="J7" s="30"/>
      <c r="K7" s="30"/>
    </row>
    <row r="8" spans="2:12" x14ac:dyDescent="0.25">
      <c r="B8" s="230" t="s">
        <v>37</v>
      </c>
      <c r="C8" s="230"/>
      <c r="D8" s="230"/>
      <c r="E8" s="230"/>
      <c r="F8" s="230"/>
      <c r="G8" s="4"/>
      <c r="H8" s="4"/>
      <c r="I8" s="4"/>
      <c r="J8" s="4"/>
      <c r="K8" s="18"/>
    </row>
    <row r="9" spans="2:12" ht="25.5" x14ac:dyDescent="0.25">
      <c r="B9" s="231" t="s">
        <v>6</v>
      </c>
      <c r="C9" s="231"/>
      <c r="D9" s="231"/>
      <c r="E9" s="231"/>
      <c r="F9" s="231"/>
      <c r="G9" s="21" t="s">
        <v>173</v>
      </c>
      <c r="H9" s="1" t="s">
        <v>179</v>
      </c>
      <c r="I9" s="1" t="s">
        <v>180</v>
      </c>
      <c r="J9" s="21" t="s">
        <v>181</v>
      </c>
      <c r="K9" s="1" t="s">
        <v>10</v>
      </c>
      <c r="L9" s="1" t="s">
        <v>22</v>
      </c>
    </row>
    <row r="10" spans="2:12" s="24" customFormat="1" ht="11.25" x14ac:dyDescent="0.2">
      <c r="B10" s="232">
        <v>1</v>
      </c>
      <c r="C10" s="232"/>
      <c r="D10" s="232"/>
      <c r="E10" s="232"/>
      <c r="F10" s="232"/>
      <c r="G10" s="23">
        <v>2</v>
      </c>
      <c r="H10" s="22">
        <v>3</v>
      </c>
      <c r="I10" s="22">
        <v>4</v>
      </c>
      <c r="J10" s="22">
        <v>5</v>
      </c>
      <c r="K10" s="22" t="s">
        <v>12</v>
      </c>
      <c r="L10" s="22" t="s">
        <v>141</v>
      </c>
    </row>
    <row r="11" spans="2:12" x14ac:dyDescent="0.25">
      <c r="B11" s="234" t="s">
        <v>0</v>
      </c>
      <c r="C11" s="235"/>
      <c r="D11" s="235"/>
      <c r="E11" s="235"/>
      <c r="F11" s="236"/>
      <c r="G11" s="60">
        <v>1800118.65</v>
      </c>
      <c r="H11" s="37">
        <f>SUM(H12:H13)</f>
        <v>2184972.66</v>
      </c>
      <c r="I11" s="37"/>
      <c r="J11" s="60">
        <v>1957628.86</v>
      </c>
      <c r="K11" s="37">
        <f>IFERROR(J11/G11*100,"")</f>
        <v>108.74999045201828</v>
      </c>
      <c r="L11" s="37">
        <f>IFERROR(J11/H11*100,"")</f>
        <v>89.595119235954186</v>
      </c>
    </row>
    <row r="12" spans="2:12" x14ac:dyDescent="0.25">
      <c r="B12" s="233" t="s">
        <v>24</v>
      </c>
      <c r="C12" s="237"/>
      <c r="D12" s="237"/>
      <c r="E12" s="237"/>
      <c r="F12" s="238"/>
      <c r="G12" s="119">
        <v>1800118.65</v>
      </c>
      <c r="H12" s="41">
        <v>2184574.4900000002</v>
      </c>
      <c r="I12" s="38"/>
      <c r="J12" s="119">
        <v>1957369.32</v>
      </c>
      <c r="K12" s="34">
        <f t="shared" ref="K12:K17" si="0">IFERROR(J12/G12*100,"")</f>
        <v>108.73557251351183</v>
      </c>
      <c r="L12" s="34">
        <f t="shared" ref="L12:L17" si="1">IFERROR(J12/H12*100,"")</f>
        <v>89.599568655587476</v>
      </c>
    </row>
    <row r="13" spans="2:12" ht="14.45" x14ac:dyDescent="0.3">
      <c r="B13" s="242" t="s">
        <v>25</v>
      </c>
      <c r="C13" s="238"/>
      <c r="D13" s="238"/>
      <c r="E13" s="238"/>
      <c r="F13" s="238"/>
      <c r="G13" s="41">
        <v>0</v>
      </c>
      <c r="H13" s="41">
        <v>398.17</v>
      </c>
      <c r="I13" s="38"/>
      <c r="J13" s="41">
        <v>259.54000000000002</v>
      </c>
      <c r="K13" s="109" t="str">
        <f t="shared" si="0"/>
        <v/>
      </c>
      <c r="L13" s="109">
        <f t="shared" si="1"/>
        <v>65.183213200391805</v>
      </c>
    </row>
    <row r="14" spans="2:12" ht="14.45" x14ac:dyDescent="0.3">
      <c r="B14" s="246" t="s">
        <v>1</v>
      </c>
      <c r="C14" s="247"/>
      <c r="D14" s="247"/>
      <c r="E14" s="247"/>
      <c r="F14" s="248"/>
      <c r="G14" s="37">
        <f>SUM(G15:G16)</f>
        <v>1780498.31</v>
      </c>
      <c r="H14" s="37">
        <f>SUM(H15:H16)</f>
        <v>2205556.91</v>
      </c>
      <c r="I14" s="37"/>
      <c r="J14" s="37">
        <v>2117140.23</v>
      </c>
      <c r="K14" s="37">
        <f t="shared" si="0"/>
        <v>118.90717436288945</v>
      </c>
      <c r="L14" s="37">
        <f t="shared" si="1"/>
        <v>95.991185736395252</v>
      </c>
    </row>
    <row r="15" spans="2:12" ht="14.45" x14ac:dyDescent="0.3">
      <c r="B15" s="244" t="s">
        <v>26</v>
      </c>
      <c r="C15" s="237"/>
      <c r="D15" s="237"/>
      <c r="E15" s="237"/>
      <c r="F15" s="237"/>
      <c r="G15" s="41">
        <v>1761756.54</v>
      </c>
      <c r="H15" s="41">
        <v>2187107.7400000002</v>
      </c>
      <c r="I15" s="38"/>
      <c r="J15" s="41">
        <v>2102882.34</v>
      </c>
      <c r="K15" s="34">
        <f t="shared" si="0"/>
        <v>119.36282296985257</v>
      </c>
      <c r="L15" s="34">
        <f t="shared" si="1"/>
        <v>96.149005444057352</v>
      </c>
    </row>
    <row r="16" spans="2:12" ht="14.45" x14ac:dyDescent="0.3">
      <c r="B16" s="245" t="s">
        <v>27</v>
      </c>
      <c r="C16" s="238"/>
      <c r="D16" s="238"/>
      <c r="E16" s="238"/>
      <c r="F16" s="238"/>
      <c r="G16" s="42">
        <v>18741.77</v>
      </c>
      <c r="H16" s="42">
        <v>18449.169999999998</v>
      </c>
      <c r="I16" s="39"/>
      <c r="J16" s="42">
        <v>14257.89</v>
      </c>
      <c r="K16" s="34">
        <f t="shared" si="0"/>
        <v>76.075472060536427</v>
      </c>
      <c r="L16" s="34">
        <f t="shared" si="1"/>
        <v>77.282013228779405</v>
      </c>
    </row>
    <row r="17" spans="2:23" x14ac:dyDescent="0.25">
      <c r="B17" s="243" t="s">
        <v>35</v>
      </c>
      <c r="C17" s="235"/>
      <c r="D17" s="235"/>
      <c r="E17" s="235"/>
      <c r="F17" s="235"/>
      <c r="G17" s="40">
        <v>19620.34</v>
      </c>
      <c r="H17" s="37">
        <v>-20584.25</v>
      </c>
      <c r="I17" s="40"/>
      <c r="J17" s="40">
        <v>159511.37</v>
      </c>
      <c r="K17" s="37">
        <f t="shared" si="0"/>
        <v>812.98983605788692</v>
      </c>
      <c r="L17" s="37">
        <f t="shared" si="1"/>
        <v>-774.9195137058673</v>
      </c>
    </row>
    <row r="18" spans="2:23" ht="18" x14ac:dyDescent="0.25">
      <c r="B18" s="15"/>
      <c r="C18" s="13"/>
      <c r="D18" s="13"/>
      <c r="E18" s="13"/>
      <c r="F18" s="13"/>
      <c r="G18" s="14"/>
      <c r="H18" s="13"/>
      <c r="I18" s="14"/>
      <c r="J18" s="14"/>
      <c r="K18" s="14"/>
      <c r="L18" s="14"/>
    </row>
    <row r="19" spans="2:23" ht="18" customHeight="1" x14ac:dyDescent="0.25">
      <c r="B19" s="230" t="s">
        <v>34</v>
      </c>
      <c r="C19" s="230"/>
      <c r="D19" s="230"/>
      <c r="E19" s="230"/>
      <c r="F19" s="230"/>
      <c r="G19" s="14"/>
      <c r="H19" s="13"/>
      <c r="I19" s="14"/>
      <c r="J19" s="14"/>
      <c r="K19" s="14"/>
      <c r="L19" s="14"/>
    </row>
    <row r="20" spans="2:23" ht="25.5" x14ac:dyDescent="0.25">
      <c r="B20" s="231" t="s">
        <v>6</v>
      </c>
      <c r="C20" s="231"/>
      <c r="D20" s="231"/>
      <c r="E20" s="231"/>
      <c r="F20" s="231"/>
      <c r="G20" s="21" t="s">
        <v>173</v>
      </c>
      <c r="H20" s="1" t="s">
        <v>179</v>
      </c>
      <c r="I20" s="1" t="s">
        <v>180</v>
      </c>
      <c r="J20" s="21"/>
      <c r="K20" s="1" t="s">
        <v>10</v>
      </c>
      <c r="L20" s="1" t="s">
        <v>22</v>
      </c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</row>
    <row r="21" spans="2:23" s="24" customFormat="1" ht="11.25" x14ac:dyDescent="0.2">
      <c r="B21" s="232">
        <v>1</v>
      </c>
      <c r="C21" s="232"/>
      <c r="D21" s="232"/>
      <c r="E21" s="232"/>
      <c r="F21" s="232"/>
      <c r="G21" s="22">
        <v>5</v>
      </c>
      <c r="H21" s="22">
        <v>3</v>
      </c>
      <c r="I21" s="22">
        <v>4</v>
      </c>
      <c r="J21" s="22"/>
      <c r="K21" s="22" t="s">
        <v>12</v>
      </c>
      <c r="L21" s="22" t="s">
        <v>13</v>
      </c>
    </row>
    <row r="22" spans="2:23" ht="15.75" customHeight="1" x14ac:dyDescent="0.25">
      <c r="B22" s="233" t="s">
        <v>28</v>
      </c>
      <c r="C22" s="233"/>
      <c r="D22" s="233"/>
      <c r="E22" s="233"/>
      <c r="F22" s="233"/>
      <c r="G22" s="39"/>
      <c r="H22" s="39"/>
      <c r="I22" s="39"/>
      <c r="J22" s="39"/>
      <c r="K22" s="16"/>
      <c r="L22" s="16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</row>
    <row r="23" spans="2:23" x14ac:dyDescent="0.25">
      <c r="B23" s="233" t="s">
        <v>29</v>
      </c>
      <c r="C23" s="237"/>
      <c r="D23" s="237"/>
      <c r="E23" s="237"/>
      <c r="F23" s="237"/>
      <c r="G23" s="39"/>
      <c r="H23" s="39"/>
      <c r="I23" s="39"/>
      <c r="J23" s="39"/>
      <c r="K23" s="16"/>
      <c r="L23" s="16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</row>
    <row r="24" spans="2:23" s="33" customFormat="1" ht="15" customHeight="1" x14ac:dyDescent="0.25">
      <c r="B24" s="253" t="s">
        <v>30</v>
      </c>
      <c r="C24" s="253"/>
      <c r="D24" s="253"/>
      <c r="E24" s="253"/>
      <c r="F24" s="253"/>
      <c r="G24" s="37"/>
      <c r="H24" s="37"/>
      <c r="I24" s="37"/>
      <c r="J24" s="37"/>
      <c r="K24" s="17"/>
      <c r="L24" s="17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</row>
    <row r="25" spans="2:23" s="33" customFormat="1" ht="15" customHeight="1" x14ac:dyDescent="0.25">
      <c r="B25" s="43"/>
      <c r="C25" s="43"/>
      <c r="D25" s="43"/>
      <c r="E25" s="43"/>
      <c r="F25" s="43"/>
      <c r="G25" s="44"/>
      <c r="H25" s="44"/>
      <c r="I25" s="44"/>
      <c r="J25" s="44"/>
      <c r="K25" s="44"/>
      <c r="L25" s="4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</row>
    <row r="26" spans="2:23" s="33" customFormat="1" ht="15" customHeight="1" x14ac:dyDescent="0.25">
      <c r="B26" s="253" t="s">
        <v>32</v>
      </c>
      <c r="C26" s="253"/>
      <c r="D26" s="253"/>
      <c r="E26" s="253"/>
      <c r="F26" s="253"/>
      <c r="G26" s="37">
        <v>-5208.08</v>
      </c>
      <c r="H26" s="37"/>
      <c r="I26" s="37"/>
      <c r="J26" s="37">
        <v>14412.26</v>
      </c>
      <c r="K26" s="17"/>
      <c r="L26" s="17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spans="2:23" x14ac:dyDescent="0.25">
      <c r="B27" s="243" t="s">
        <v>36</v>
      </c>
      <c r="C27" s="235"/>
      <c r="D27" s="235"/>
      <c r="E27" s="235"/>
      <c r="F27" s="235"/>
      <c r="G27" s="37">
        <v>14412.26</v>
      </c>
      <c r="H27" s="37"/>
      <c r="I27" s="37"/>
      <c r="J27" s="37">
        <v>-145099.10999999999</v>
      </c>
      <c r="K27" s="17"/>
      <c r="L27" s="17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2:23" ht="11.25" customHeight="1" x14ac:dyDescent="0.25">
      <c r="B28" s="10"/>
      <c r="C28" s="11"/>
      <c r="D28" s="11"/>
      <c r="E28" s="11"/>
      <c r="F28" s="11"/>
      <c r="G28" s="12"/>
      <c r="H28" s="12"/>
      <c r="I28" s="12"/>
      <c r="J28" s="12"/>
      <c r="K28" s="12"/>
    </row>
    <row r="29" spans="2:23" ht="8.25" customHeight="1" x14ac:dyDescent="0.25"/>
    <row r="30" spans="2:23" ht="23.25" customHeight="1" x14ac:dyDescent="0.25"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</row>
    <row r="31" spans="2:23" ht="15.75" x14ac:dyDescent="0.2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2:23" x14ac:dyDescent="0.25"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</row>
    <row r="33" spans="2:12" x14ac:dyDescent="0.25"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</row>
    <row r="34" spans="2:12" x14ac:dyDescent="0.25"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2:12" ht="15" customHeight="1" x14ac:dyDescent="0.25">
      <c r="B35" s="249" t="s">
        <v>178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</row>
    <row r="36" spans="2:12" ht="36.75" customHeight="1" x14ac:dyDescent="0.25"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</row>
    <row r="37" spans="2:12" x14ac:dyDescent="0.25">
      <c r="B37" s="251"/>
      <c r="C37" s="251"/>
      <c r="D37" s="251"/>
      <c r="E37" s="251"/>
      <c r="F37" s="251"/>
      <c r="G37" s="251"/>
      <c r="H37" s="251"/>
      <c r="I37" s="251"/>
      <c r="J37" s="251"/>
      <c r="K37" s="251"/>
    </row>
    <row r="38" spans="2:12" ht="15" customHeight="1" x14ac:dyDescent="0.25">
      <c r="B38" s="250" t="s">
        <v>182</v>
      </c>
      <c r="C38" s="250"/>
      <c r="D38" s="250"/>
      <c r="E38" s="250"/>
      <c r="F38" s="250"/>
      <c r="G38" s="250"/>
      <c r="H38" s="250"/>
      <c r="I38" s="250"/>
      <c r="J38" s="250"/>
      <c r="K38" s="250"/>
      <c r="L38" s="250"/>
    </row>
    <row r="39" spans="2:12" x14ac:dyDescent="0.25"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</row>
  </sheetData>
  <mergeCells count="28">
    <mergeCell ref="B19:F19"/>
    <mergeCell ref="B14:F14"/>
    <mergeCell ref="B32:L33"/>
    <mergeCell ref="B35:L36"/>
    <mergeCell ref="B38:L39"/>
    <mergeCell ref="B37:F37"/>
    <mergeCell ref="G37:K37"/>
    <mergeCell ref="B30:L30"/>
    <mergeCell ref="B24:F24"/>
    <mergeCell ref="B23:F23"/>
    <mergeCell ref="B26:F26"/>
    <mergeCell ref="B27:F27"/>
    <mergeCell ref="B1:L1"/>
    <mergeCell ref="B8:F8"/>
    <mergeCell ref="B20:F20"/>
    <mergeCell ref="B21:F21"/>
    <mergeCell ref="B22:F22"/>
    <mergeCell ref="B10:F10"/>
    <mergeCell ref="B11:F11"/>
    <mergeCell ref="B12:F12"/>
    <mergeCell ref="B4:K4"/>
    <mergeCell ref="B9:F9"/>
    <mergeCell ref="B5:D5"/>
    <mergeCell ref="B6:K6"/>
    <mergeCell ref="B13:F13"/>
    <mergeCell ref="B17:F17"/>
    <mergeCell ref="B15:F15"/>
    <mergeCell ref="B16:F16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opLeftCell="A58" zoomScale="90" zoomScaleNormal="90" workbookViewId="0">
      <selection activeCell="F103" sqref="F103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5.42578125" bestFit="1" customWidth="1"/>
    <col min="5" max="5" width="6.28515625" customWidth="1"/>
    <col min="6" max="6" width="46.85546875" customWidth="1"/>
    <col min="7" max="10" width="25.28515625" customWidth="1"/>
    <col min="11" max="12" width="15.7109375" customWidth="1"/>
  </cols>
  <sheetData>
    <row r="1" spans="1:12" ht="18" customHeight="1" x14ac:dyDescent="0.3">
      <c r="B1" s="2"/>
      <c r="C1" s="2"/>
      <c r="D1" s="2"/>
      <c r="E1" s="15"/>
      <c r="F1" s="2"/>
      <c r="G1" s="2"/>
      <c r="H1" s="2"/>
      <c r="I1" s="2"/>
      <c r="J1" s="2"/>
      <c r="K1" s="2"/>
    </row>
    <row r="2" spans="1:12" ht="15.75" customHeight="1" x14ac:dyDescent="0.25">
      <c r="B2" s="229" t="s">
        <v>8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17.45" x14ac:dyDescent="0.3">
      <c r="B3" s="2"/>
      <c r="C3" s="2"/>
      <c r="D3" s="2"/>
      <c r="E3" s="15"/>
      <c r="F3" s="2"/>
      <c r="G3" s="2"/>
      <c r="H3" s="2"/>
      <c r="I3" s="2"/>
      <c r="J3" s="3"/>
      <c r="K3" s="3"/>
    </row>
    <row r="4" spans="1:12" ht="18" customHeight="1" x14ac:dyDescent="0.25">
      <c r="B4" s="229" t="s">
        <v>33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17.45" x14ac:dyDescent="0.3">
      <c r="B5" s="2"/>
      <c r="C5" s="2"/>
      <c r="D5" s="2"/>
      <c r="E5" s="15"/>
      <c r="F5" s="2"/>
      <c r="G5" s="2"/>
      <c r="H5" s="2"/>
      <c r="I5" s="2"/>
      <c r="J5" s="3"/>
      <c r="K5" s="3"/>
    </row>
    <row r="6" spans="1:12" ht="15.75" customHeight="1" x14ac:dyDescent="0.25">
      <c r="B6" s="229" t="s">
        <v>11</v>
      </c>
      <c r="C6" s="229"/>
      <c r="D6" s="229"/>
      <c r="E6" s="229"/>
      <c r="F6" s="229"/>
      <c r="G6" s="229"/>
      <c r="H6" s="229"/>
      <c r="I6" s="229"/>
      <c r="J6" s="229"/>
      <c r="K6" s="229"/>
      <c r="L6" s="229"/>
    </row>
    <row r="7" spans="1:12" ht="17.45" x14ac:dyDescent="0.3">
      <c r="B7" s="2"/>
      <c r="C7" s="2"/>
      <c r="D7" s="2"/>
      <c r="E7" s="15"/>
      <c r="F7" s="2"/>
      <c r="G7" s="2"/>
      <c r="H7" s="2"/>
      <c r="I7" s="2"/>
      <c r="J7" s="3"/>
      <c r="K7" s="3"/>
    </row>
    <row r="8" spans="1:12" ht="32.25" customHeight="1" x14ac:dyDescent="0.25">
      <c r="B8" s="254" t="s">
        <v>6</v>
      </c>
      <c r="C8" s="255"/>
      <c r="D8" s="255"/>
      <c r="E8" s="255"/>
      <c r="F8" s="256"/>
      <c r="G8" s="31" t="s">
        <v>173</v>
      </c>
      <c r="H8" s="31" t="s">
        <v>179</v>
      </c>
      <c r="I8" s="31" t="s">
        <v>180</v>
      </c>
      <c r="J8" s="31" t="s">
        <v>181</v>
      </c>
      <c r="K8" s="31" t="s">
        <v>10</v>
      </c>
      <c r="L8" s="31" t="s">
        <v>22</v>
      </c>
    </row>
    <row r="9" spans="1:12" x14ac:dyDescent="0.25">
      <c r="A9" s="24"/>
      <c r="B9" s="257">
        <v>1</v>
      </c>
      <c r="C9" s="258"/>
      <c r="D9" s="258"/>
      <c r="E9" s="258"/>
      <c r="F9" s="259"/>
      <c r="G9" s="32">
        <v>2</v>
      </c>
      <c r="H9" s="32">
        <v>3</v>
      </c>
      <c r="I9" s="32">
        <v>4</v>
      </c>
      <c r="J9" s="32">
        <v>5</v>
      </c>
      <c r="K9" s="32" t="s">
        <v>12</v>
      </c>
      <c r="L9" s="32" t="s">
        <v>141</v>
      </c>
    </row>
    <row r="10" spans="1:12" x14ac:dyDescent="0.25">
      <c r="A10" s="33"/>
      <c r="B10" s="59"/>
      <c r="C10" s="59"/>
      <c r="D10" s="59"/>
      <c r="E10" s="59"/>
      <c r="F10" s="59" t="s">
        <v>23</v>
      </c>
      <c r="G10" s="60">
        <f>G11+G35</f>
        <v>1800118.6499999997</v>
      </c>
      <c r="H10" s="77">
        <f>H11+H35</f>
        <v>2184972.66</v>
      </c>
      <c r="I10" s="77"/>
      <c r="J10" s="60">
        <f>J11+J35</f>
        <v>1957628.86</v>
      </c>
      <c r="K10" s="94">
        <f>IFERROR(J10/G10*100,"")</f>
        <v>108.74999045201828</v>
      </c>
      <c r="L10" s="94">
        <f>IFERROR(J10/H10*100,"")</f>
        <v>89.595119235954186</v>
      </c>
    </row>
    <row r="11" spans="1:12" ht="15.75" customHeight="1" x14ac:dyDescent="0.25">
      <c r="A11" s="33"/>
      <c r="B11" s="55">
        <v>6</v>
      </c>
      <c r="C11" s="55"/>
      <c r="D11" s="55"/>
      <c r="E11" s="55"/>
      <c r="F11" s="55" t="s">
        <v>2</v>
      </c>
      <c r="G11" s="61">
        <f>G12+G18+G21+G24+G31</f>
        <v>1800118.6499999997</v>
      </c>
      <c r="H11" s="76">
        <f>H12+H18+H21+H24+H31</f>
        <v>2184574.4900000002</v>
      </c>
      <c r="I11" s="76"/>
      <c r="J11" s="61">
        <f>J12+J18+J21+J24+J31</f>
        <v>1957369.32</v>
      </c>
      <c r="K11" s="95">
        <f t="shared" ref="K11:K38" si="0">IFERROR(J11/G11*100,"")</f>
        <v>108.73557251351184</v>
      </c>
      <c r="L11" s="95">
        <f t="shared" ref="L11:L38" si="1">IFERROR(J11/H11*100,"")</f>
        <v>89.599568655587476</v>
      </c>
    </row>
    <row r="12" spans="1:12" ht="25.5" x14ac:dyDescent="0.25">
      <c r="A12" s="33"/>
      <c r="B12" s="49"/>
      <c r="C12" s="50">
        <v>63</v>
      </c>
      <c r="D12" s="50"/>
      <c r="E12" s="50"/>
      <c r="F12" s="50" t="s">
        <v>14</v>
      </c>
      <c r="G12" s="70">
        <f>G13+G16</f>
        <v>1607140.5999999999</v>
      </c>
      <c r="H12" s="75">
        <v>1885332</v>
      </c>
      <c r="I12" s="75"/>
      <c r="J12" s="70">
        <v>1675205.02</v>
      </c>
      <c r="K12" s="96">
        <f t="shared" si="0"/>
        <v>104.23512541466505</v>
      </c>
      <c r="L12" s="96">
        <f>IFERROR(J12/H12*100,"")</f>
        <v>88.854643107951276</v>
      </c>
    </row>
    <row r="13" spans="1:12" x14ac:dyDescent="0.25">
      <c r="A13" s="33"/>
      <c r="B13" s="45"/>
      <c r="C13" s="45"/>
      <c r="D13" s="45">
        <v>636</v>
      </c>
      <c r="E13" s="45"/>
      <c r="F13" s="45" t="s">
        <v>38</v>
      </c>
      <c r="G13" s="67">
        <v>1578442.2</v>
      </c>
      <c r="H13" s="66"/>
      <c r="I13" s="66"/>
      <c r="J13" s="67">
        <v>1669709.42</v>
      </c>
      <c r="K13" s="90">
        <f t="shared" si="0"/>
        <v>105.78210719404233</v>
      </c>
      <c r="L13" s="90" t="str">
        <f>IFERROR(J13/H13*100,"")</f>
        <v/>
      </c>
    </row>
    <row r="14" spans="1:12" x14ac:dyDescent="0.25">
      <c r="A14" s="33"/>
      <c r="B14" s="6"/>
      <c r="C14" s="6"/>
      <c r="D14" s="6"/>
      <c r="E14" s="6">
        <v>6361</v>
      </c>
      <c r="F14" s="6" t="s">
        <v>39</v>
      </c>
      <c r="G14" s="73">
        <v>1577779.2</v>
      </c>
      <c r="H14" s="34"/>
      <c r="I14" s="34"/>
      <c r="J14" s="73">
        <v>1668371.42</v>
      </c>
      <c r="K14" s="91">
        <f t="shared" si="0"/>
        <v>105.74175524686851</v>
      </c>
      <c r="L14" s="91" t="str">
        <f t="shared" si="1"/>
        <v/>
      </c>
    </row>
    <row r="15" spans="1:12" x14ac:dyDescent="0.25">
      <c r="A15" s="33"/>
      <c r="B15" s="6"/>
      <c r="C15" s="6"/>
      <c r="D15" s="6"/>
      <c r="E15" s="6">
        <v>6362</v>
      </c>
      <c r="F15" s="6" t="s">
        <v>76</v>
      </c>
      <c r="G15" s="36">
        <v>663</v>
      </c>
      <c r="H15" s="34"/>
      <c r="I15" s="34"/>
      <c r="J15" s="36">
        <v>1338</v>
      </c>
      <c r="K15" s="92">
        <f t="shared" si="0"/>
        <v>201.80995475113122</v>
      </c>
      <c r="L15" s="92" t="str">
        <f t="shared" si="1"/>
        <v/>
      </c>
    </row>
    <row r="16" spans="1:12" s="114" customFormat="1" x14ac:dyDescent="0.25">
      <c r="A16" s="113"/>
      <c r="B16" s="115"/>
      <c r="C16" s="115"/>
      <c r="D16" s="118">
        <v>638</v>
      </c>
      <c r="E16" s="115"/>
      <c r="F16" s="118" t="s">
        <v>114</v>
      </c>
      <c r="G16" s="119">
        <v>28698.400000000001</v>
      </c>
      <c r="H16" s="116"/>
      <c r="I16" s="116"/>
      <c r="J16" s="119">
        <v>5495.6</v>
      </c>
      <c r="K16" s="228">
        <v>19.149999999999999</v>
      </c>
      <c r="L16" s="117"/>
    </row>
    <row r="17" spans="1:12" x14ac:dyDescent="0.25">
      <c r="A17" s="33"/>
      <c r="B17" s="6"/>
      <c r="C17" s="6"/>
      <c r="D17" s="6"/>
      <c r="E17" s="6">
        <v>6381</v>
      </c>
      <c r="F17" s="6" t="s">
        <v>115</v>
      </c>
      <c r="G17" s="36">
        <v>28698.400000000001</v>
      </c>
      <c r="H17" s="34"/>
      <c r="I17" s="34"/>
      <c r="J17" s="36">
        <v>5495.6</v>
      </c>
      <c r="K17" s="92">
        <v>19.149999999999999</v>
      </c>
      <c r="L17" s="92"/>
    </row>
    <row r="18" spans="1:12" x14ac:dyDescent="0.25">
      <c r="A18" s="33"/>
      <c r="B18" s="51"/>
      <c r="C18" s="51">
        <v>64</v>
      </c>
      <c r="D18" s="51"/>
      <c r="E18" s="51"/>
      <c r="F18" s="51" t="s">
        <v>87</v>
      </c>
      <c r="G18" s="70">
        <v>0.2</v>
      </c>
      <c r="H18" s="75">
        <v>10</v>
      </c>
      <c r="I18" s="75"/>
      <c r="J18" s="70">
        <v>0.46</v>
      </c>
      <c r="K18" s="96">
        <f t="shared" si="0"/>
        <v>229.99999999999997</v>
      </c>
      <c r="L18" s="96">
        <f t="shared" si="1"/>
        <v>4.5999999999999996</v>
      </c>
    </row>
    <row r="19" spans="1:12" x14ac:dyDescent="0.25">
      <c r="A19" s="33"/>
      <c r="B19" s="45"/>
      <c r="C19" s="45"/>
      <c r="D19" s="45">
        <v>641</v>
      </c>
      <c r="E19" s="45"/>
      <c r="F19" s="45" t="s">
        <v>125</v>
      </c>
      <c r="G19" s="74">
        <v>0.2</v>
      </c>
      <c r="H19" s="66"/>
      <c r="I19" s="66"/>
      <c r="J19" s="74">
        <v>0.46</v>
      </c>
      <c r="K19" s="90">
        <f t="shared" si="0"/>
        <v>229.99999999999997</v>
      </c>
      <c r="L19" s="90" t="str">
        <f t="shared" si="1"/>
        <v/>
      </c>
    </row>
    <row r="20" spans="1:12" x14ac:dyDescent="0.25">
      <c r="A20" s="33"/>
      <c r="B20" s="6"/>
      <c r="C20" s="6"/>
      <c r="D20" s="6"/>
      <c r="E20" s="6">
        <v>6413</v>
      </c>
      <c r="F20" s="6" t="s">
        <v>126</v>
      </c>
      <c r="G20" s="73">
        <v>0.2</v>
      </c>
      <c r="H20" s="34"/>
      <c r="I20" s="34"/>
      <c r="J20" s="73">
        <v>0.46</v>
      </c>
      <c r="K20" s="91">
        <f t="shared" si="0"/>
        <v>229.99999999999997</v>
      </c>
      <c r="L20" s="91" t="str">
        <f t="shared" si="1"/>
        <v/>
      </c>
    </row>
    <row r="21" spans="1:12" x14ac:dyDescent="0.25">
      <c r="A21" s="33"/>
      <c r="B21" s="51"/>
      <c r="C21" s="51">
        <v>65</v>
      </c>
      <c r="D21" s="51"/>
      <c r="E21" s="51"/>
      <c r="F21" s="51" t="s">
        <v>198</v>
      </c>
      <c r="G21" s="70">
        <v>7808.41</v>
      </c>
      <c r="H21" s="75">
        <v>10000</v>
      </c>
      <c r="I21" s="75"/>
      <c r="J21" s="70">
        <v>8377.86</v>
      </c>
      <c r="K21" s="96">
        <f t="shared" si="0"/>
        <v>107.29277791509413</v>
      </c>
      <c r="L21" s="96">
        <f t="shared" si="1"/>
        <v>83.778599999999997</v>
      </c>
    </row>
    <row r="22" spans="1:12" x14ac:dyDescent="0.25">
      <c r="A22" s="33"/>
      <c r="B22" s="45"/>
      <c r="C22" s="45"/>
      <c r="D22" s="45">
        <v>652</v>
      </c>
      <c r="E22" s="45"/>
      <c r="F22" s="45" t="s">
        <v>117</v>
      </c>
      <c r="G22" s="67">
        <v>7808.41</v>
      </c>
      <c r="H22" s="66"/>
      <c r="I22" s="66"/>
      <c r="J22" s="67">
        <v>8377.86</v>
      </c>
      <c r="K22" s="90">
        <f t="shared" si="0"/>
        <v>107.29277791509413</v>
      </c>
      <c r="L22" s="90" t="str">
        <f t="shared" si="1"/>
        <v/>
      </c>
    </row>
    <row r="23" spans="1:12" x14ac:dyDescent="0.25">
      <c r="A23" s="33"/>
      <c r="B23" s="6"/>
      <c r="C23" s="6"/>
      <c r="D23" s="6"/>
      <c r="E23" s="6">
        <v>6526</v>
      </c>
      <c r="F23" s="6" t="s">
        <v>116</v>
      </c>
      <c r="G23" s="73">
        <v>7808.41</v>
      </c>
      <c r="H23" s="34"/>
      <c r="I23" s="34"/>
      <c r="J23" s="73">
        <v>8377.86</v>
      </c>
      <c r="K23" s="91">
        <f t="shared" si="0"/>
        <v>107.29277791509413</v>
      </c>
      <c r="L23" s="91" t="str">
        <f t="shared" si="1"/>
        <v/>
      </c>
    </row>
    <row r="24" spans="1:12" ht="25.5" x14ac:dyDescent="0.25">
      <c r="A24" s="33"/>
      <c r="B24" s="51"/>
      <c r="C24" s="51">
        <v>66</v>
      </c>
      <c r="D24" s="52"/>
      <c r="E24" s="52"/>
      <c r="F24" s="50" t="s">
        <v>15</v>
      </c>
      <c r="G24" s="70">
        <v>46800</v>
      </c>
      <c r="H24" s="75">
        <v>54301.25</v>
      </c>
      <c r="I24" s="75"/>
      <c r="J24" s="70">
        <v>44421.43</v>
      </c>
      <c r="K24" s="96">
        <f t="shared" si="0"/>
        <v>94.91758547008547</v>
      </c>
      <c r="L24" s="96">
        <f t="shared" si="1"/>
        <v>81.805538546534379</v>
      </c>
    </row>
    <row r="25" spans="1:12" x14ac:dyDescent="0.25">
      <c r="A25" s="33"/>
      <c r="B25" s="45"/>
      <c r="C25" s="46"/>
      <c r="D25" s="47">
        <v>663</v>
      </c>
      <c r="E25" s="47"/>
      <c r="F25" s="48" t="s">
        <v>40</v>
      </c>
      <c r="G25" s="67">
        <v>7695</v>
      </c>
      <c r="H25" s="66"/>
      <c r="I25" s="66"/>
      <c r="J25" s="67">
        <v>4664.8999999999996</v>
      </c>
      <c r="K25" s="90">
        <f t="shared" si="0"/>
        <v>60.622482131254053</v>
      </c>
      <c r="L25" s="90" t="str">
        <f t="shared" si="1"/>
        <v/>
      </c>
    </row>
    <row r="26" spans="1:12" x14ac:dyDescent="0.25">
      <c r="A26" s="33"/>
      <c r="B26" s="6"/>
      <c r="C26" s="20"/>
      <c r="D26" s="7"/>
      <c r="E26" s="7">
        <v>6631</v>
      </c>
      <c r="F26" s="8" t="s">
        <v>41</v>
      </c>
      <c r="G26" s="36">
        <v>5195</v>
      </c>
      <c r="H26" s="34"/>
      <c r="I26" s="34"/>
      <c r="J26" s="36">
        <v>4664.8999999999996</v>
      </c>
      <c r="K26" s="92">
        <f t="shared" si="0"/>
        <v>89.795957651588054</v>
      </c>
      <c r="L26" s="92" t="str">
        <f t="shared" si="1"/>
        <v/>
      </c>
    </row>
    <row r="27" spans="1:12" x14ac:dyDescent="0.25">
      <c r="A27" s="33"/>
      <c r="B27" s="6"/>
      <c r="C27" s="20"/>
      <c r="D27" s="7"/>
      <c r="E27" s="7">
        <v>6632</v>
      </c>
      <c r="F27" s="8" t="s">
        <v>131</v>
      </c>
      <c r="G27" s="36">
        <v>2500</v>
      </c>
      <c r="H27" s="34"/>
      <c r="I27" s="34"/>
      <c r="J27" s="36">
        <v>0</v>
      </c>
      <c r="K27" s="92"/>
      <c r="L27" s="92"/>
    </row>
    <row r="28" spans="1:12" x14ac:dyDescent="0.25">
      <c r="A28" s="33"/>
      <c r="B28" s="120"/>
      <c r="C28" s="121"/>
      <c r="D28" s="122">
        <v>661</v>
      </c>
      <c r="E28" s="122"/>
      <c r="F28" s="123" t="s">
        <v>118</v>
      </c>
      <c r="G28" s="125">
        <v>39105</v>
      </c>
      <c r="H28" s="124"/>
      <c r="I28" s="124"/>
      <c r="J28" s="125">
        <v>39756.53</v>
      </c>
      <c r="K28" s="126">
        <v>101.67</v>
      </c>
      <c r="L28" s="126"/>
    </row>
    <row r="29" spans="1:12" x14ac:dyDescent="0.25">
      <c r="A29" s="33"/>
      <c r="B29" s="6"/>
      <c r="C29" s="20"/>
      <c r="D29" s="7"/>
      <c r="E29" s="7">
        <v>6614</v>
      </c>
      <c r="F29" s="8" t="s">
        <v>119</v>
      </c>
      <c r="G29" s="36">
        <v>0</v>
      </c>
      <c r="H29" s="34"/>
      <c r="I29" s="34"/>
      <c r="J29" s="36">
        <v>0</v>
      </c>
      <c r="K29" s="92"/>
      <c r="L29" s="92"/>
    </row>
    <row r="30" spans="1:12" x14ac:dyDescent="0.25">
      <c r="A30" s="33"/>
      <c r="B30" s="6"/>
      <c r="C30" s="6"/>
      <c r="D30" s="7"/>
      <c r="E30" s="7">
        <v>6615</v>
      </c>
      <c r="F30" s="8" t="s">
        <v>120</v>
      </c>
      <c r="G30" s="36">
        <v>39105</v>
      </c>
      <c r="H30" s="34"/>
      <c r="I30" s="34"/>
      <c r="J30" s="36">
        <v>39756.53</v>
      </c>
      <c r="K30" s="92">
        <f t="shared" si="0"/>
        <v>101.66610407876232</v>
      </c>
      <c r="L30" s="92" t="str">
        <f t="shared" si="1"/>
        <v/>
      </c>
    </row>
    <row r="31" spans="1:12" x14ac:dyDescent="0.25">
      <c r="A31" s="33"/>
      <c r="B31" s="53"/>
      <c r="C31" s="51">
        <v>67</v>
      </c>
      <c r="D31" s="52"/>
      <c r="E31" s="52"/>
      <c r="F31" s="50" t="s">
        <v>43</v>
      </c>
      <c r="G31" s="70">
        <v>138369.44</v>
      </c>
      <c r="H31" s="75">
        <v>234931.24</v>
      </c>
      <c r="I31" s="75"/>
      <c r="J31" s="70">
        <v>229364.55</v>
      </c>
      <c r="K31" s="96">
        <f t="shared" si="0"/>
        <v>165.76243280308137</v>
      </c>
      <c r="L31" s="96">
        <f t="shared" si="1"/>
        <v>97.6305024397777</v>
      </c>
    </row>
    <row r="32" spans="1:12" x14ac:dyDescent="0.25">
      <c r="A32" s="33"/>
      <c r="B32" s="45"/>
      <c r="C32" s="45"/>
      <c r="D32" s="47">
        <v>671</v>
      </c>
      <c r="E32" s="47"/>
      <c r="F32" s="71" t="s">
        <v>43</v>
      </c>
      <c r="G32" s="72">
        <v>138369.44</v>
      </c>
      <c r="H32" s="66"/>
      <c r="I32" s="66"/>
      <c r="J32" s="72">
        <v>229364.55</v>
      </c>
      <c r="K32" s="90">
        <f t="shared" si="0"/>
        <v>165.76243280308137</v>
      </c>
      <c r="L32" s="90" t="str">
        <f t="shared" si="1"/>
        <v/>
      </c>
    </row>
    <row r="33" spans="1:12" x14ac:dyDescent="0.25">
      <c r="B33" s="6"/>
      <c r="C33" s="6"/>
      <c r="D33" s="6"/>
      <c r="E33" s="6">
        <v>6711</v>
      </c>
      <c r="F33" s="25" t="s">
        <v>44</v>
      </c>
      <c r="G33" s="36">
        <v>138369.44</v>
      </c>
      <c r="H33" s="34"/>
      <c r="I33" s="34"/>
      <c r="J33" s="36">
        <v>227564.55</v>
      </c>
      <c r="K33" s="92">
        <f t="shared" si="0"/>
        <v>164.46156752531482</v>
      </c>
      <c r="L33" s="92" t="str">
        <f t="shared" si="1"/>
        <v/>
      </c>
    </row>
    <row r="34" spans="1:12" x14ac:dyDescent="0.25">
      <c r="B34" s="6"/>
      <c r="C34" s="6"/>
      <c r="D34" s="6"/>
      <c r="E34" s="6">
        <v>6712</v>
      </c>
      <c r="F34" s="25" t="s">
        <v>42</v>
      </c>
      <c r="G34" s="36">
        <v>0</v>
      </c>
      <c r="H34" s="34"/>
      <c r="I34" s="34"/>
      <c r="J34" s="36">
        <v>1800</v>
      </c>
      <c r="K34" s="92" t="str">
        <f t="shared" si="0"/>
        <v/>
      </c>
      <c r="L34" s="92" t="str">
        <f t="shared" si="1"/>
        <v/>
      </c>
    </row>
    <row r="35" spans="1:12" x14ac:dyDescent="0.25">
      <c r="B35" s="129">
        <v>7</v>
      </c>
      <c r="C35" s="127"/>
      <c r="D35" s="127"/>
      <c r="E35" s="127"/>
      <c r="F35" s="130" t="s">
        <v>121</v>
      </c>
      <c r="G35" s="61">
        <v>0</v>
      </c>
      <c r="H35" s="76">
        <v>398.17</v>
      </c>
      <c r="I35" s="76"/>
      <c r="J35" s="61">
        <v>259.54000000000002</v>
      </c>
      <c r="K35" s="128">
        <v>0</v>
      </c>
      <c r="L35" s="128">
        <f t="shared" si="1"/>
        <v>65.183213200391805</v>
      </c>
    </row>
    <row r="36" spans="1:12" x14ac:dyDescent="0.25">
      <c r="B36" s="6"/>
      <c r="C36" s="6">
        <v>72</v>
      </c>
      <c r="D36" s="6"/>
      <c r="E36" s="6"/>
      <c r="F36" s="25" t="s">
        <v>124</v>
      </c>
      <c r="G36" s="36">
        <v>0</v>
      </c>
      <c r="H36" s="109"/>
      <c r="I36" s="34"/>
      <c r="J36" s="36">
        <v>259.54000000000002</v>
      </c>
      <c r="K36" s="92"/>
      <c r="L36" s="92"/>
    </row>
    <row r="37" spans="1:12" x14ac:dyDescent="0.25">
      <c r="B37" s="6"/>
      <c r="C37" s="6"/>
      <c r="D37" s="6">
        <v>721</v>
      </c>
      <c r="E37" s="6"/>
      <c r="F37" s="25" t="s">
        <v>122</v>
      </c>
      <c r="G37" s="36">
        <v>0</v>
      </c>
      <c r="H37" s="34"/>
      <c r="I37" s="34"/>
      <c r="J37" s="36">
        <v>259.54000000000002</v>
      </c>
      <c r="K37" s="92"/>
      <c r="L37" s="92"/>
    </row>
    <row r="38" spans="1:12" x14ac:dyDescent="0.25">
      <c r="B38" s="6"/>
      <c r="C38" s="6"/>
      <c r="D38" s="6"/>
      <c r="E38" s="6">
        <v>7211</v>
      </c>
      <c r="F38" s="25" t="s">
        <v>123</v>
      </c>
      <c r="G38" s="36">
        <v>0</v>
      </c>
      <c r="H38" s="34"/>
      <c r="I38" s="34"/>
      <c r="J38" s="36">
        <v>259.54000000000002</v>
      </c>
      <c r="K38" s="92" t="str">
        <f t="shared" si="0"/>
        <v/>
      </c>
      <c r="L38" s="92" t="str">
        <f t="shared" si="1"/>
        <v/>
      </c>
    </row>
    <row r="39" spans="1:12" ht="15.75" customHeight="1" x14ac:dyDescent="0.25"/>
    <row r="40" spans="1:12" ht="15.75" customHeight="1" x14ac:dyDescent="0.25">
      <c r="B40" s="15"/>
      <c r="C40" s="15"/>
      <c r="D40" s="15"/>
      <c r="E40" s="15"/>
      <c r="F40" s="15"/>
      <c r="G40" s="15"/>
      <c r="H40" s="15"/>
      <c r="I40" s="15"/>
      <c r="J40" s="3"/>
      <c r="K40" s="3"/>
      <c r="L40" s="3"/>
    </row>
    <row r="41" spans="1:12" ht="33" customHeight="1" x14ac:dyDescent="0.25">
      <c r="B41" s="254" t="s">
        <v>6</v>
      </c>
      <c r="C41" s="255"/>
      <c r="D41" s="255"/>
      <c r="E41" s="255"/>
      <c r="F41" s="256"/>
      <c r="G41" s="31" t="s">
        <v>173</v>
      </c>
      <c r="H41" s="31" t="s">
        <v>179</v>
      </c>
      <c r="I41" s="31" t="s">
        <v>180</v>
      </c>
      <c r="J41" s="31" t="s">
        <v>181</v>
      </c>
      <c r="K41" s="31" t="s">
        <v>10</v>
      </c>
      <c r="L41" s="31" t="s">
        <v>22</v>
      </c>
    </row>
    <row r="42" spans="1:12" x14ac:dyDescent="0.25">
      <c r="A42" s="24"/>
      <c r="B42" s="257">
        <v>1</v>
      </c>
      <c r="C42" s="258"/>
      <c r="D42" s="258"/>
      <c r="E42" s="258"/>
      <c r="F42" s="259"/>
      <c r="G42" s="32">
        <v>2</v>
      </c>
      <c r="H42" s="32">
        <v>3</v>
      </c>
      <c r="I42" s="32">
        <v>4</v>
      </c>
      <c r="J42" s="32">
        <v>5</v>
      </c>
      <c r="K42" s="32" t="s">
        <v>12</v>
      </c>
      <c r="L42" s="32" t="s">
        <v>141</v>
      </c>
    </row>
    <row r="43" spans="1:12" x14ac:dyDescent="0.25">
      <c r="A43" s="33"/>
      <c r="B43" s="59"/>
      <c r="C43" s="59"/>
      <c r="D43" s="59"/>
      <c r="E43" s="59"/>
      <c r="F43" s="59" t="s">
        <v>20</v>
      </c>
      <c r="G43" s="60">
        <f>G44+G100</f>
        <v>1780498.3099999998</v>
      </c>
      <c r="H43" s="77">
        <f>H44+H100</f>
        <v>2205556.9099999997</v>
      </c>
      <c r="I43" s="77"/>
      <c r="J43" s="60">
        <f>J44+J100</f>
        <v>2117140.2300000004</v>
      </c>
      <c r="K43" s="94">
        <f t="shared" ref="K43:K108" si="2">IFERROR(J43/G43*100,"")</f>
        <v>118.90717436288949</v>
      </c>
      <c r="L43" s="94">
        <f t="shared" ref="L43:L108" si="3">IFERROR(J43/H43*100,"")</f>
        <v>95.991185736395295</v>
      </c>
    </row>
    <row r="44" spans="1:12" x14ac:dyDescent="0.25">
      <c r="A44" s="33"/>
      <c r="B44" s="55">
        <v>3</v>
      </c>
      <c r="C44" s="55"/>
      <c r="D44" s="55"/>
      <c r="E44" s="55"/>
      <c r="F44" s="55" t="s">
        <v>3</v>
      </c>
      <c r="G44" s="61">
        <f>G45+G53+G84+G90+G94</f>
        <v>1761756.5399999998</v>
      </c>
      <c r="H44" s="76">
        <f>H45+H53+H84+H90+H94</f>
        <v>2187107.7399999998</v>
      </c>
      <c r="I44" s="76"/>
      <c r="J44" s="61">
        <f>J45+J53+J84+J90+J94</f>
        <v>2102882.3400000003</v>
      </c>
      <c r="K44" s="95">
        <f t="shared" si="2"/>
        <v>119.36282296985262</v>
      </c>
      <c r="L44" s="95">
        <f t="shared" si="3"/>
        <v>96.149005444057394</v>
      </c>
    </row>
    <row r="45" spans="1:12" x14ac:dyDescent="0.25">
      <c r="A45" s="33"/>
      <c r="B45" s="49"/>
      <c r="C45" s="49">
        <v>31</v>
      </c>
      <c r="D45" s="50"/>
      <c r="E45" s="50"/>
      <c r="F45" s="50" t="s">
        <v>4</v>
      </c>
      <c r="G45" s="70">
        <v>1580975.48</v>
      </c>
      <c r="H45" s="75">
        <v>1823974.49</v>
      </c>
      <c r="I45" s="75"/>
      <c r="J45" s="70">
        <v>1811763.54</v>
      </c>
      <c r="K45" s="96">
        <f t="shared" si="2"/>
        <v>114.59782665320022</v>
      </c>
      <c r="L45" s="96">
        <f t="shared" si="3"/>
        <v>99.330530658901921</v>
      </c>
    </row>
    <row r="46" spans="1:12" x14ac:dyDescent="0.25">
      <c r="A46" s="78"/>
      <c r="B46" s="45"/>
      <c r="C46" s="45"/>
      <c r="D46" s="45">
        <v>311</v>
      </c>
      <c r="E46" s="45"/>
      <c r="F46" s="45" t="s">
        <v>16</v>
      </c>
      <c r="G46" s="65">
        <v>1302074.02</v>
      </c>
      <c r="H46" s="64"/>
      <c r="I46" s="64"/>
      <c r="J46" s="65">
        <v>1492878.28</v>
      </c>
      <c r="K46" s="93">
        <f t="shared" si="2"/>
        <v>114.65387198187089</v>
      </c>
      <c r="L46" s="93" t="str">
        <f t="shared" si="3"/>
        <v/>
      </c>
    </row>
    <row r="47" spans="1:12" x14ac:dyDescent="0.25">
      <c r="A47" s="33"/>
      <c r="B47" s="6"/>
      <c r="C47" s="6"/>
      <c r="D47" s="6"/>
      <c r="E47" s="6">
        <v>3111</v>
      </c>
      <c r="F47" s="6" t="s">
        <v>17</v>
      </c>
      <c r="G47" s="36">
        <v>1302074.02</v>
      </c>
      <c r="H47" s="34"/>
      <c r="I47" s="34"/>
      <c r="J47" s="36">
        <v>1492878.28</v>
      </c>
      <c r="K47" s="92">
        <f t="shared" si="2"/>
        <v>114.65387198187089</v>
      </c>
      <c r="L47" s="92" t="str">
        <f t="shared" si="3"/>
        <v/>
      </c>
    </row>
    <row r="48" spans="1:12" x14ac:dyDescent="0.25">
      <c r="A48" s="33"/>
      <c r="B48" s="45"/>
      <c r="C48" s="45"/>
      <c r="D48" s="45">
        <v>312</v>
      </c>
      <c r="E48" s="45"/>
      <c r="F48" s="45"/>
      <c r="G48" s="67">
        <v>64054.47</v>
      </c>
      <c r="H48" s="66"/>
      <c r="I48" s="66"/>
      <c r="J48" s="67">
        <v>72560.23</v>
      </c>
      <c r="K48" s="90">
        <f t="shared" si="2"/>
        <v>113.27894837003569</v>
      </c>
      <c r="L48" s="90" t="str">
        <f t="shared" si="3"/>
        <v/>
      </c>
    </row>
    <row r="49" spans="1:12" x14ac:dyDescent="0.25">
      <c r="A49" s="33"/>
      <c r="B49" s="6"/>
      <c r="C49" s="6"/>
      <c r="D49" s="6"/>
      <c r="E49" s="6">
        <v>3121</v>
      </c>
      <c r="F49" s="6" t="s">
        <v>45</v>
      </c>
      <c r="G49" s="36">
        <v>64054.47</v>
      </c>
      <c r="H49" s="34"/>
      <c r="I49" s="34"/>
      <c r="J49" s="36">
        <v>72560.23</v>
      </c>
      <c r="K49" s="92">
        <f t="shared" si="2"/>
        <v>113.27894837003569</v>
      </c>
      <c r="L49" s="92" t="str">
        <f t="shared" si="3"/>
        <v/>
      </c>
    </row>
    <row r="50" spans="1:12" x14ac:dyDescent="0.25">
      <c r="A50" s="33"/>
      <c r="B50" s="45"/>
      <c r="C50" s="45"/>
      <c r="D50" s="45">
        <v>313</v>
      </c>
      <c r="E50" s="45"/>
      <c r="F50" s="45" t="s">
        <v>46</v>
      </c>
      <c r="G50" s="67">
        <v>214846.99</v>
      </c>
      <c r="H50" s="66"/>
      <c r="I50" s="66"/>
      <c r="J50" s="67">
        <v>246325.03</v>
      </c>
      <c r="K50" s="90">
        <f t="shared" si="2"/>
        <v>114.65137584659668</v>
      </c>
      <c r="L50" s="90" t="str">
        <f t="shared" si="3"/>
        <v/>
      </c>
    </row>
    <row r="51" spans="1:12" x14ac:dyDescent="0.25">
      <c r="A51" s="33"/>
      <c r="B51" s="6"/>
      <c r="C51" s="6"/>
      <c r="D51" s="6"/>
      <c r="E51" s="6">
        <v>3132</v>
      </c>
      <c r="F51" s="6" t="s">
        <v>47</v>
      </c>
      <c r="G51" s="36">
        <v>214835.49</v>
      </c>
      <c r="H51" s="34"/>
      <c r="I51" s="34"/>
      <c r="J51" s="36">
        <v>246325.03</v>
      </c>
      <c r="K51" s="92">
        <f t="shared" si="2"/>
        <v>114.65751305801477</v>
      </c>
      <c r="L51" s="92" t="str">
        <f t="shared" si="3"/>
        <v/>
      </c>
    </row>
    <row r="52" spans="1:12" x14ac:dyDescent="0.25">
      <c r="A52" s="33"/>
      <c r="B52" s="6"/>
      <c r="C52" s="6"/>
      <c r="D52" s="6"/>
      <c r="E52" s="6">
        <v>3133</v>
      </c>
      <c r="F52" s="6" t="s">
        <v>48</v>
      </c>
      <c r="G52" s="36">
        <v>11.5</v>
      </c>
      <c r="H52" s="34"/>
      <c r="I52" s="34"/>
      <c r="J52" s="36">
        <v>0</v>
      </c>
      <c r="K52" s="92">
        <f t="shared" si="2"/>
        <v>0</v>
      </c>
      <c r="L52" s="92" t="str">
        <f t="shared" si="3"/>
        <v/>
      </c>
    </row>
    <row r="53" spans="1:12" x14ac:dyDescent="0.25">
      <c r="A53" s="33"/>
      <c r="B53" s="51"/>
      <c r="C53" s="53">
        <v>32</v>
      </c>
      <c r="D53" s="52"/>
      <c r="E53" s="52"/>
      <c r="F53" s="51" t="s">
        <v>9</v>
      </c>
      <c r="G53" s="70">
        <v>166936.93</v>
      </c>
      <c r="H53" s="75">
        <v>259328.16</v>
      </c>
      <c r="I53" s="75"/>
      <c r="J53" s="70">
        <v>185692.27</v>
      </c>
      <c r="K53" s="96">
        <f t="shared" si="2"/>
        <v>111.23498557209599</v>
      </c>
      <c r="L53" s="96">
        <f t="shared" si="3"/>
        <v>71.605131505965261</v>
      </c>
    </row>
    <row r="54" spans="1:12" x14ac:dyDescent="0.25">
      <c r="A54" s="33"/>
      <c r="B54" s="45"/>
      <c r="C54" s="45"/>
      <c r="D54" s="45">
        <v>321</v>
      </c>
      <c r="E54" s="45"/>
      <c r="F54" s="45" t="s">
        <v>18</v>
      </c>
      <c r="G54" s="67">
        <v>45195.43</v>
      </c>
      <c r="H54" s="66"/>
      <c r="I54" s="66"/>
      <c r="J54" s="67">
        <v>41642.65</v>
      </c>
      <c r="K54" s="90">
        <f t="shared" si="2"/>
        <v>92.139072468167697</v>
      </c>
      <c r="L54" s="90" t="str">
        <f t="shared" si="3"/>
        <v/>
      </c>
    </row>
    <row r="55" spans="1:12" x14ac:dyDescent="0.25">
      <c r="A55" s="33"/>
      <c r="B55" s="6"/>
      <c r="C55" s="20"/>
      <c r="D55" s="6"/>
      <c r="E55" s="6">
        <v>3211</v>
      </c>
      <c r="F55" s="25" t="s">
        <v>19</v>
      </c>
      <c r="G55" s="36">
        <v>23255.24</v>
      </c>
      <c r="H55" s="34"/>
      <c r="I55" s="34"/>
      <c r="J55" s="36">
        <v>17548.03</v>
      </c>
      <c r="K55" s="92">
        <f t="shared" si="2"/>
        <v>75.458391313097593</v>
      </c>
      <c r="L55" s="92" t="str">
        <f t="shared" si="3"/>
        <v/>
      </c>
    </row>
    <row r="56" spans="1:12" x14ac:dyDescent="0.25">
      <c r="A56" s="33"/>
      <c r="B56" s="6"/>
      <c r="C56" s="20"/>
      <c r="D56" s="7"/>
      <c r="E56" s="7">
        <v>3212</v>
      </c>
      <c r="F56" s="7" t="s">
        <v>49</v>
      </c>
      <c r="G56" s="36">
        <v>20089.39</v>
      </c>
      <c r="H56" s="34"/>
      <c r="I56" s="34"/>
      <c r="J56" s="36">
        <v>19360.82</v>
      </c>
      <c r="K56" s="92">
        <f t="shared" si="2"/>
        <v>96.373359270739428</v>
      </c>
      <c r="L56" s="92" t="str">
        <f t="shared" si="3"/>
        <v/>
      </c>
    </row>
    <row r="57" spans="1:12" x14ac:dyDescent="0.25">
      <c r="A57" s="33"/>
      <c r="B57" s="6"/>
      <c r="C57" s="20"/>
      <c r="D57" s="7"/>
      <c r="E57" s="7">
        <v>3213</v>
      </c>
      <c r="F57" s="7" t="s">
        <v>50</v>
      </c>
      <c r="G57" s="36">
        <v>1658.8</v>
      </c>
      <c r="H57" s="34"/>
      <c r="I57" s="34"/>
      <c r="J57" s="36">
        <v>4645.8</v>
      </c>
      <c r="K57" s="92">
        <f t="shared" si="2"/>
        <v>280.06993006993008</v>
      </c>
      <c r="L57" s="92" t="str">
        <f t="shared" si="3"/>
        <v/>
      </c>
    </row>
    <row r="58" spans="1:12" x14ac:dyDescent="0.25">
      <c r="A58" s="33"/>
      <c r="B58" s="6"/>
      <c r="C58" s="20"/>
      <c r="D58" s="7"/>
      <c r="E58" s="7">
        <v>3214</v>
      </c>
      <c r="F58" s="7" t="s">
        <v>132</v>
      </c>
      <c r="G58" s="36">
        <v>192</v>
      </c>
      <c r="H58" s="34"/>
      <c r="I58" s="34"/>
      <c r="J58" s="36">
        <v>88</v>
      </c>
      <c r="K58" s="92">
        <f t="shared" si="2"/>
        <v>45.833333333333329</v>
      </c>
      <c r="L58" s="92" t="str">
        <f t="shared" si="3"/>
        <v/>
      </c>
    </row>
    <row r="59" spans="1:12" x14ac:dyDescent="0.25">
      <c r="A59" s="33"/>
      <c r="B59" s="45"/>
      <c r="C59" s="46"/>
      <c r="D59" s="47">
        <v>322</v>
      </c>
      <c r="E59" s="47"/>
      <c r="F59" s="47" t="s">
        <v>98</v>
      </c>
      <c r="G59" s="67">
        <v>53036.14</v>
      </c>
      <c r="H59" s="66"/>
      <c r="I59" s="66"/>
      <c r="J59" s="67">
        <v>56116.39</v>
      </c>
      <c r="K59" s="90">
        <f t="shared" si="2"/>
        <v>105.80783216878152</v>
      </c>
      <c r="L59" s="90" t="str">
        <f t="shared" si="3"/>
        <v/>
      </c>
    </row>
    <row r="60" spans="1:12" x14ac:dyDescent="0.25">
      <c r="A60" s="33"/>
      <c r="B60" s="6"/>
      <c r="C60" s="20"/>
      <c r="D60" s="7"/>
      <c r="E60" s="7">
        <v>3221</v>
      </c>
      <c r="F60" s="7" t="s">
        <v>51</v>
      </c>
      <c r="G60" s="36">
        <v>12195.77</v>
      </c>
      <c r="H60" s="34"/>
      <c r="I60" s="34"/>
      <c r="J60" s="36">
        <v>13264.74</v>
      </c>
      <c r="K60" s="92">
        <f t="shared" si="2"/>
        <v>108.76508822321181</v>
      </c>
      <c r="L60" s="92" t="str">
        <f t="shared" si="3"/>
        <v/>
      </c>
    </row>
    <row r="61" spans="1:12" x14ac:dyDescent="0.25">
      <c r="A61" s="33"/>
      <c r="B61" s="6"/>
      <c r="C61" s="20"/>
      <c r="D61" s="7"/>
      <c r="E61" s="7">
        <v>3222</v>
      </c>
      <c r="F61" s="7" t="s">
        <v>127</v>
      </c>
      <c r="G61" s="36">
        <v>59.47</v>
      </c>
      <c r="H61" s="34"/>
      <c r="I61" s="34"/>
      <c r="J61" s="36">
        <v>44.1</v>
      </c>
      <c r="K61" s="92">
        <f t="shared" si="2"/>
        <v>74.15503615268203</v>
      </c>
      <c r="L61" s="92" t="str">
        <f t="shared" si="3"/>
        <v/>
      </c>
    </row>
    <row r="62" spans="1:12" x14ac:dyDescent="0.25">
      <c r="A62" s="33"/>
      <c r="B62" s="6"/>
      <c r="C62" s="20"/>
      <c r="D62" s="7"/>
      <c r="E62" s="7">
        <v>3223</v>
      </c>
      <c r="F62" s="7" t="s">
        <v>52</v>
      </c>
      <c r="G62" s="36">
        <v>33916.14</v>
      </c>
      <c r="H62" s="34"/>
      <c r="I62" s="34"/>
      <c r="J62" s="36">
        <v>33635.440000000002</v>
      </c>
      <c r="K62" s="92">
        <f t="shared" si="2"/>
        <v>99.172370440740025</v>
      </c>
      <c r="L62" s="92" t="str">
        <f t="shared" si="3"/>
        <v/>
      </c>
    </row>
    <row r="63" spans="1:12" x14ac:dyDescent="0.25">
      <c r="A63" s="33"/>
      <c r="B63" s="6"/>
      <c r="C63" s="20"/>
      <c r="D63" s="7"/>
      <c r="E63" s="7">
        <v>3225</v>
      </c>
      <c r="F63" s="7" t="s">
        <v>89</v>
      </c>
      <c r="G63" s="36">
        <v>1613.99</v>
      </c>
      <c r="H63" s="34"/>
      <c r="I63" s="34"/>
      <c r="J63" s="36">
        <v>3802.11</v>
      </c>
      <c r="K63" s="92">
        <f t="shared" si="2"/>
        <v>235.57209152473067</v>
      </c>
      <c r="L63" s="92" t="str">
        <f t="shared" si="3"/>
        <v/>
      </c>
    </row>
    <row r="64" spans="1:12" x14ac:dyDescent="0.25">
      <c r="A64" s="33"/>
      <c r="B64" s="6"/>
      <c r="C64" s="20"/>
      <c r="D64" s="7"/>
      <c r="E64" s="7">
        <v>3224</v>
      </c>
      <c r="F64" s="7" t="s">
        <v>53</v>
      </c>
      <c r="G64" s="36">
        <v>5019.2700000000004</v>
      </c>
      <c r="H64" s="34"/>
      <c r="I64" s="34"/>
      <c r="J64" s="36">
        <v>4182.2879999999996</v>
      </c>
      <c r="K64" s="92">
        <f t="shared" si="2"/>
        <v>83.324626887973736</v>
      </c>
      <c r="L64" s="92" t="str">
        <f t="shared" si="3"/>
        <v/>
      </c>
    </row>
    <row r="65" spans="1:12" x14ac:dyDescent="0.25">
      <c r="A65" s="33"/>
      <c r="B65" s="6"/>
      <c r="C65" s="20"/>
      <c r="D65" s="7"/>
      <c r="E65" s="7">
        <v>3227</v>
      </c>
      <c r="F65" s="7" t="s">
        <v>54</v>
      </c>
      <c r="G65" s="36">
        <v>231.5</v>
      </c>
      <c r="H65" s="34"/>
      <c r="I65" s="34"/>
      <c r="J65" s="36">
        <v>1187.1199999999999</v>
      </c>
      <c r="K65" s="92">
        <f t="shared" si="2"/>
        <v>512.79481641468681</v>
      </c>
      <c r="L65" s="92" t="str">
        <f t="shared" si="3"/>
        <v/>
      </c>
    </row>
    <row r="66" spans="1:12" x14ac:dyDescent="0.25">
      <c r="A66" s="33"/>
      <c r="B66" s="45"/>
      <c r="C66" s="46"/>
      <c r="D66" s="47">
        <v>323</v>
      </c>
      <c r="E66" s="47"/>
      <c r="F66" s="47" t="s">
        <v>99</v>
      </c>
      <c r="G66" s="67">
        <v>54212.18</v>
      </c>
      <c r="H66" s="66"/>
      <c r="I66" s="66"/>
      <c r="J66" s="67">
        <v>60779.55</v>
      </c>
      <c r="K66" s="90">
        <f t="shared" si="2"/>
        <v>112.11419647761814</v>
      </c>
      <c r="L66" s="90" t="str">
        <f t="shared" si="3"/>
        <v/>
      </c>
    </row>
    <row r="67" spans="1:12" x14ac:dyDescent="0.25">
      <c r="A67" s="33"/>
      <c r="B67" s="6"/>
      <c r="C67" s="20"/>
      <c r="D67" s="7"/>
      <c r="E67" s="7">
        <v>3231</v>
      </c>
      <c r="F67" s="7" t="s">
        <v>55</v>
      </c>
      <c r="G67" s="36">
        <v>5873.27</v>
      </c>
      <c r="H67" s="34"/>
      <c r="I67" s="34"/>
      <c r="J67" s="36">
        <v>3936.96</v>
      </c>
      <c r="K67" s="92">
        <f t="shared" si="2"/>
        <v>67.031823839190082</v>
      </c>
      <c r="L67" s="92" t="str">
        <f t="shared" si="3"/>
        <v/>
      </c>
    </row>
    <row r="68" spans="1:12" x14ac:dyDescent="0.25">
      <c r="A68" s="33"/>
      <c r="B68" s="6"/>
      <c r="C68" s="20"/>
      <c r="D68" s="7"/>
      <c r="E68" s="7">
        <v>3232</v>
      </c>
      <c r="F68" s="7" t="s">
        <v>56</v>
      </c>
      <c r="G68" s="36">
        <v>14565.4</v>
      </c>
      <c r="H68" s="34"/>
      <c r="I68" s="34"/>
      <c r="J68" s="36">
        <v>12583.84</v>
      </c>
      <c r="K68" s="92">
        <f t="shared" si="2"/>
        <v>86.395430266247402</v>
      </c>
      <c r="L68" s="92" t="str">
        <f t="shared" si="3"/>
        <v/>
      </c>
    </row>
    <row r="69" spans="1:12" x14ac:dyDescent="0.25">
      <c r="A69" s="33"/>
      <c r="B69" s="6"/>
      <c r="C69" s="20"/>
      <c r="D69" s="7"/>
      <c r="E69" s="7">
        <v>3233</v>
      </c>
      <c r="F69" s="7" t="s">
        <v>57</v>
      </c>
      <c r="G69" s="36">
        <v>1347.92</v>
      </c>
      <c r="H69" s="34"/>
      <c r="I69" s="34"/>
      <c r="J69" s="36">
        <v>2193.52</v>
      </c>
      <c r="K69" s="92">
        <f t="shared" si="2"/>
        <v>162.73369339426671</v>
      </c>
      <c r="L69" s="92" t="str">
        <f t="shared" si="3"/>
        <v/>
      </c>
    </row>
    <row r="70" spans="1:12" x14ac:dyDescent="0.25">
      <c r="A70" s="33"/>
      <c r="B70" s="6"/>
      <c r="C70" s="20"/>
      <c r="D70" s="7"/>
      <c r="E70" s="7">
        <v>3234</v>
      </c>
      <c r="F70" s="7" t="s">
        <v>58</v>
      </c>
      <c r="G70" s="36">
        <v>9917.93</v>
      </c>
      <c r="H70" s="34"/>
      <c r="I70" s="34"/>
      <c r="J70" s="36">
        <v>10483.99</v>
      </c>
      <c r="K70" s="92">
        <f t="shared" si="2"/>
        <v>105.70744096802459</v>
      </c>
      <c r="L70" s="92" t="str">
        <f t="shared" si="3"/>
        <v/>
      </c>
    </row>
    <row r="71" spans="1:12" x14ac:dyDescent="0.25">
      <c r="A71" s="33"/>
      <c r="B71" s="6"/>
      <c r="C71" s="20"/>
      <c r="D71" s="7"/>
      <c r="E71" s="7">
        <v>3235</v>
      </c>
      <c r="F71" s="7" t="s">
        <v>59</v>
      </c>
      <c r="G71" s="36">
        <v>2253.25</v>
      </c>
      <c r="H71" s="34"/>
      <c r="I71" s="34"/>
      <c r="J71" s="36">
        <v>4359.1000000000004</v>
      </c>
      <c r="K71" s="92">
        <f t="shared" si="2"/>
        <v>193.45833795628536</v>
      </c>
      <c r="L71" s="92" t="str">
        <f t="shared" si="3"/>
        <v/>
      </c>
    </row>
    <row r="72" spans="1:12" x14ac:dyDescent="0.25">
      <c r="A72" s="33"/>
      <c r="B72" s="6"/>
      <c r="C72" s="20"/>
      <c r="D72" s="7"/>
      <c r="E72" s="7">
        <v>3236</v>
      </c>
      <c r="F72" s="7" t="s">
        <v>90</v>
      </c>
      <c r="G72" s="36">
        <v>3503.94</v>
      </c>
      <c r="H72" s="34"/>
      <c r="I72" s="34"/>
      <c r="J72" s="36">
        <v>3318</v>
      </c>
      <c r="K72" s="92">
        <f t="shared" si="2"/>
        <v>94.693402284285682</v>
      </c>
      <c r="L72" s="92" t="str">
        <f t="shared" si="3"/>
        <v/>
      </c>
    </row>
    <row r="73" spans="1:12" x14ac:dyDescent="0.25">
      <c r="A73" s="33"/>
      <c r="B73" s="6"/>
      <c r="C73" s="20"/>
      <c r="D73" s="7"/>
      <c r="E73" s="7">
        <v>3237</v>
      </c>
      <c r="F73" s="7" t="s">
        <v>60</v>
      </c>
      <c r="G73" s="36">
        <v>4021.67</v>
      </c>
      <c r="H73" s="34"/>
      <c r="I73" s="34"/>
      <c r="J73" s="36">
        <v>3406.2</v>
      </c>
      <c r="K73" s="92">
        <f t="shared" si="2"/>
        <v>84.696158560995798</v>
      </c>
      <c r="L73" s="92" t="str">
        <f t="shared" si="3"/>
        <v/>
      </c>
    </row>
    <row r="74" spans="1:12" x14ac:dyDescent="0.25">
      <c r="A74" s="33"/>
      <c r="B74" s="6"/>
      <c r="C74" s="20"/>
      <c r="D74" s="7"/>
      <c r="E74" s="7">
        <v>3238</v>
      </c>
      <c r="F74" s="7" t="s">
        <v>61</v>
      </c>
      <c r="G74" s="36">
        <v>5379.01</v>
      </c>
      <c r="H74" s="34"/>
      <c r="I74" s="34"/>
      <c r="J74" s="36">
        <v>7079.67</v>
      </c>
      <c r="K74" s="92">
        <f t="shared" si="2"/>
        <v>131.61659859342146</v>
      </c>
      <c r="L74" s="92" t="str">
        <f t="shared" si="3"/>
        <v/>
      </c>
    </row>
    <row r="75" spans="1:12" x14ac:dyDescent="0.25">
      <c r="A75" s="33"/>
      <c r="B75" s="6"/>
      <c r="C75" s="20"/>
      <c r="D75" s="7"/>
      <c r="E75" s="7">
        <v>3239</v>
      </c>
      <c r="F75" s="7" t="s">
        <v>62</v>
      </c>
      <c r="G75" s="36">
        <v>7349.79</v>
      </c>
      <c r="H75" s="34"/>
      <c r="I75" s="34"/>
      <c r="J75" s="36">
        <v>13418.27</v>
      </c>
      <c r="K75" s="92">
        <f t="shared" si="2"/>
        <v>182.56671279043348</v>
      </c>
      <c r="L75" s="92" t="str">
        <f t="shared" si="3"/>
        <v/>
      </c>
    </row>
    <row r="76" spans="1:12" x14ac:dyDescent="0.25">
      <c r="A76" s="33"/>
      <c r="B76" s="45"/>
      <c r="C76" s="46"/>
      <c r="D76" s="47">
        <v>329</v>
      </c>
      <c r="E76" s="47"/>
      <c r="F76" s="47" t="s">
        <v>97</v>
      </c>
      <c r="G76" s="67">
        <v>14493.18</v>
      </c>
      <c r="H76" s="66"/>
      <c r="I76" s="66"/>
      <c r="J76" s="67">
        <v>27153.68</v>
      </c>
      <c r="K76" s="90">
        <f t="shared" si="2"/>
        <v>187.35488001942983</v>
      </c>
      <c r="L76" s="90" t="str">
        <f t="shared" si="3"/>
        <v/>
      </c>
    </row>
    <row r="77" spans="1:12" x14ac:dyDescent="0.25">
      <c r="A77" s="33"/>
      <c r="B77" s="6"/>
      <c r="C77" s="20"/>
      <c r="D77" s="7"/>
      <c r="E77" s="7">
        <v>3291</v>
      </c>
      <c r="F77" s="7" t="s">
        <v>91</v>
      </c>
      <c r="G77" s="36">
        <v>50</v>
      </c>
      <c r="H77" s="34"/>
      <c r="I77" s="34"/>
      <c r="J77" s="36">
        <v>70</v>
      </c>
      <c r="K77" s="92">
        <f t="shared" si="2"/>
        <v>140</v>
      </c>
      <c r="L77" s="92" t="str">
        <f t="shared" si="3"/>
        <v/>
      </c>
    </row>
    <row r="78" spans="1:12" x14ac:dyDescent="0.25">
      <c r="A78" s="33"/>
      <c r="B78" s="6"/>
      <c r="C78" s="20"/>
      <c r="D78" s="7"/>
      <c r="E78" s="7">
        <v>3292</v>
      </c>
      <c r="F78" s="7" t="s">
        <v>92</v>
      </c>
      <c r="G78" s="36">
        <v>2226.91</v>
      </c>
      <c r="H78" s="34"/>
      <c r="I78" s="34"/>
      <c r="J78" s="36">
        <v>2550.5500000000002</v>
      </c>
      <c r="K78" s="92">
        <f t="shared" si="2"/>
        <v>114.53314233624172</v>
      </c>
      <c r="L78" s="92" t="str">
        <f t="shared" si="3"/>
        <v/>
      </c>
    </row>
    <row r="79" spans="1:12" x14ac:dyDescent="0.25">
      <c r="A79" s="33"/>
      <c r="B79" s="6"/>
      <c r="C79" s="20"/>
      <c r="D79" s="7"/>
      <c r="E79" s="7">
        <v>3293</v>
      </c>
      <c r="F79" s="7" t="s">
        <v>93</v>
      </c>
      <c r="G79" s="36">
        <v>1718.95</v>
      </c>
      <c r="H79" s="34"/>
      <c r="I79" s="34"/>
      <c r="J79" s="36">
        <v>1245.27</v>
      </c>
      <c r="K79" s="92">
        <f t="shared" si="2"/>
        <v>72.443642921550946</v>
      </c>
      <c r="L79" s="92" t="str">
        <f t="shared" si="3"/>
        <v/>
      </c>
    </row>
    <row r="80" spans="1:12" x14ac:dyDescent="0.25">
      <c r="A80" s="33"/>
      <c r="B80" s="6"/>
      <c r="C80" s="20"/>
      <c r="D80" s="7"/>
      <c r="E80" s="7">
        <v>3294</v>
      </c>
      <c r="F80" s="7" t="s">
        <v>94</v>
      </c>
      <c r="G80" s="36">
        <v>135</v>
      </c>
      <c r="H80" s="34"/>
      <c r="I80" s="34"/>
      <c r="J80" s="36">
        <v>140</v>
      </c>
      <c r="K80" s="92">
        <f t="shared" si="2"/>
        <v>103.7037037037037</v>
      </c>
      <c r="L80" s="92" t="str">
        <f t="shared" si="3"/>
        <v/>
      </c>
    </row>
    <row r="81" spans="1:12" x14ac:dyDescent="0.25">
      <c r="A81" s="33"/>
      <c r="B81" s="6"/>
      <c r="C81" s="20"/>
      <c r="D81" s="7"/>
      <c r="E81" s="7">
        <v>3295</v>
      </c>
      <c r="F81" s="7" t="s">
        <v>95</v>
      </c>
      <c r="G81" s="36">
        <v>4010.01</v>
      </c>
      <c r="H81" s="34"/>
      <c r="I81" s="34"/>
      <c r="J81" s="36">
        <v>3152</v>
      </c>
      <c r="K81" s="92">
        <f t="shared" si="2"/>
        <v>78.603295253627792</v>
      </c>
      <c r="L81" s="92" t="str">
        <f t="shared" si="3"/>
        <v/>
      </c>
    </row>
    <row r="82" spans="1:12" x14ac:dyDescent="0.25">
      <c r="A82" s="33"/>
      <c r="B82" s="6"/>
      <c r="C82" s="20"/>
      <c r="D82" s="7"/>
      <c r="E82" s="7">
        <v>3296</v>
      </c>
      <c r="F82" s="7" t="s">
        <v>96</v>
      </c>
      <c r="G82" s="36">
        <v>622.03</v>
      </c>
      <c r="H82" s="34"/>
      <c r="I82" s="34"/>
      <c r="J82" s="36">
        <v>0</v>
      </c>
      <c r="K82" s="92">
        <f t="shared" si="2"/>
        <v>0</v>
      </c>
      <c r="L82" s="92" t="str">
        <f t="shared" si="3"/>
        <v/>
      </c>
    </row>
    <row r="83" spans="1:12" x14ac:dyDescent="0.25">
      <c r="A83" s="33"/>
      <c r="B83" s="6"/>
      <c r="C83" s="20"/>
      <c r="D83" s="7"/>
      <c r="E83" s="7">
        <v>3299</v>
      </c>
      <c r="F83" s="7" t="s">
        <v>97</v>
      </c>
      <c r="G83" s="36">
        <v>5730.28</v>
      </c>
      <c r="H83" s="34"/>
      <c r="I83" s="34"/>
      <c r="J83" s="36">
        <v>19995.86</v>
      </c>
      <c r="K83" s="92">
        <f t="shared" si="2"/>
        <v>348.9508366083333</v>
      </c>
      <c r="L83" s="92" t="str">
        <f t="shared" si="3"/>
        <v/>
      </c>
    </row>
    <row r="84" spans="1:12" x14ac:dyDescent="0.25">
      <c r="A84" s="33"/>
      <c r="B84" s="51"/>
      <c r="C84" s="53">
        <v>34</v>
      </c>
      <c r="D84" s="52"/>
      <c r="E84" s="52"/>
      <c r="F84" s="52" t="s">
        <v>78</v>
      </c>
      <c r="G84" s="70">
        <v>1121.6400000000001</v>
      </c>
      <c r="H84" s="75">
        <v>800</v>
      </c>
      <c r="I84" s="75"/>
      <c r="J84" s="70">
        <v>842.04</v>
      </c>
      <c r="K84" s="96">
        <f t="shared" si="2"/>
        <v>75.07221568417674</v>
      </c>
      <c r="L84" s="96">
        <f t="shared" si="3"/>
        <v>105.25499999999998</v>
      </c>
    </row>
    <row r="85" spans="1:12" x14ac:dyDescent="0.25">
      <c r="A85" s="33"/>
      <c r="B85" s="45"/>
      <c r="C85" s="46"/>
      <c r="D85" s="47">
        <v>343</v>
      </c>
      <c r="E85" s="47"/>
      <c r="F85" s="47" t="s">
        <v>100</v>
      </c>
      <c r="G85" s="67">
        <v>1121.6400000000001</v>
      </c>
      <c r="H85" s="66"/>
      <c r="I85" s="66"/>
      <c r="J85" s="67">
        <v>842.04</v>
      </c>
      <c r="K85" s="90">
        <f t="shared" si="2"/>
        <v>75.07221568417674</v>
      </c>
      <c r="L85" s="90" t="str">
        <f t="shared" si="3"/>
        <v/>
      </c>
    </row>
    <row r="86" spans="1:12" x14ac:dyDescent="0.25">
      <c r="A86" s="33"/>
      <c r="B86" s="6"/>
      <c r="C86" s="20"/>
      <c r="D86" s="7"/>
      <c r="E86" s="7">
        <v>3431</v>
      </c>
      <c r="F86" s="7" t="s">
        <v>101</v>
      </c>
      <c r="G86" s="36">
        <v>739.74</v>
      </c>
      <c r="H86" s="34"/>
      <c r="I86" s="34"/>
      <c r="J86" s="36">
        <v>842.04</v>
      </c>
      <c r="K86" s="92">
        <f t="shared" si="2"/>
        <v>113.82918322653906</v>
      </c>
      <c r="L86" s="92" t="str">
        <f t="shared" si="3"/>
        <v/>
      </c>
    </row>
    <row r="87" spans="1:12" x14ac:dyDescent="0.25">
      <c r="B87" s="6"/>
      <c r="C87" s="20"/>
      <c r="D87" s="7"/>
      <c r="E87" s="7">
        <v>3432</v>
      </c>
      <c r="F87" s="7" t="s">
        <v>102</v>
      </c>
      <c r="G87" s="36">
        <v>0</v>
      </c>
      <c r="H87" s="34"/>
      <c r="I87" s="34"/>
      <c r="J87" s="36">
        <v>0</v>
      </c>
      <c r="K87" s="92">
        <v>0</v>
      </c>
      <c r="L87" s="92" t="str">
        <f t="shared" si="3"/>
        <v/>
      </c>
    </row>
    <row r="88" spans="1:12" x14ac:dyDescent="0.25">
      <c r="A88" s="33"/>
      <c r="B88" s="6"/>
      <c r="C88" s="20"/>
      <c r="D88" s="7"/>
      <c r="E88" s="7">
        <v>3433</v>
      </c>
      <c r="F88" s="7" t="s">
        <v>103</v>
      </c>
      <c r="G88" s="36">
        <v>381.9</v>
      </c>
      <c r="H88" s="34"/>
      <c r="I88" s="34"/>
      <c r="J88" s="36">
        <v>0</v>
      </c>
      <c r="K88" s="92">
        <f t="shared" si="2"/>
        <v>0</v>
      </c>
      <c r="L88" s="92" t="str">
        <f t="shared" si="3"/>
        <v/>
      </c>
    </row>
    <row r="89" spans="1:12" x14ac:dyDescent="0.25">
      <c r="A89" s="33"/>
      <c r="B89" s="6"/>
      <c r="C89" s="20"/>
      <c r="D89" s="7"/>
      <c r="E89" s="7">
        <v>3434</v>
      </c>
      <c r="F89" s="7" t="s">
        <v>104</v>
      </c>
      <c r="G89" s="36">
        <v>0</v>
      </c>
      <c r="H89" s="34"/>
      <c r="I89" s="34"/>
      <c r="J89" s="36">
        <v>0</v>
      </c>
      <c r="K89" s="92">
        <v>0</v>
      </c>
      <c r="L89" s="92" t="str">
        <f t="shared" si="3"/>
        <v/>
      </c>
    </row>
    <row r="90" spans="1:12" x14ac:dyDescent="0.25">
      <c r="A90" s="33"/>
      <c r="B90" s="51"/>
      <c r="C90" s="53">
        <v>37</v>
      </c>
      <c r="D90" s="52"/>
      <c r="E90" s="52"/>
      <c r="F90" s="52" t="s">
        <v>105</v>
      </c>
      <c r="G90" s="70">
        <v>368.71</v>
      </c>
      <c r="H90" s="75">
        <v>90210</v>
      </c>
      <c r="I90" s="63"/>
      <c r="J90" s="70">
        <v>90210</v>
      </c>
      <c r="K90" s="89">
        <f t="shared" si="2"/>
        <v>24466.382794065801</v>
      </c>
      <c r="L90" s="89">
        <f t="shared" si="3"/>
        <v>100</v>
      </c>
    </row>
    <row r="91" spans="1:12" x14ac:dyDescent="0.25">
      <c r="A91" s="33"/>
      <c r="B91" s="45"/>
      <c r="C91" s="46"/>
      <c r="D91" s="47">
        <v>372</v>
      </c>
      <c r="E91" s="47"/>
      <c r="F91" s="47" t="s">
        <v>106</v>
      </c>
      <c r="G91" s="67">
        <v>368.71</v>
      </c>
      <c r="H91" s="66"/>
      <c r="I91" s="66"/>
      <c r="J91" s="67">
        <v>90210</v>
      </c>
      <c r="K91" s="90">
        <f t="shared" si="2"/>
        <v>24466.382794065801</v>
      </c>
      <c r="L91" s="90" t="str">
        <f t="shared" si="3"/>
        <v/>
      </c>
    </row>
    <row r="92" spans="1:12" x14ac:dyDescent="0.25">
      <c r="A92" s="33"/>
      <c r="B92" s="6"/>
      <c r="C92" s="20"/>
      <c r="D92" s="7"/>
      <c r="E92" s="7">
        <v>3721</v>
      </c>
      <c r="F92" s="7" t="s">
        <v>128</v>
      </c>
      <c r="G92" s="36">
        <v>368.71</v>
      </c>
      <c r="H92" s="34"/>
      <c r="I92" s="34"/>
      <c r="J92" s="36">
        <v>90210</v>
      </c>
      <c r="K92" s="92">
        <f t="shared" si="2"/>
        <v>24466.382794065801</v>
      </c>
      <c r="L92" s="92" t="str">
        <f t="shared" si="3"/>
        <v/>
      </c>
    </row>
    <row r="93" spans="1:12" x14ac:dyDescent="0.25">
      <c r="A93" s="33"/>
      <c r="B93" s="6"/>
      <c r="C93" s="20"/>
      <c r="D93" s="7"/>
      <c r="E93" s="7">
        <v>3722</v>
      </c>
      <c r="F93" s="7" t="s">
        <v>107</v>
      </c>
      <c r="G93" s="36">
        <v>0</v>
      </c>
      <c r="H93" s="34"/>
      <c r="I93" s="34"/>
      <c r="J93" s="36">
        <v>0</v>
      </c>
      <c r="K93" s="92" t="str">
        <f t="shared" si="2"/>
        <v/>
      </c>
      <c r="L93" s="92" t="str">
        <f t="shared" si="3"/>
        <v/>
      </c>
    </row>
    <row r="94" spans="1:12" x14ac:dyDescent="0.25">
      <c r="A94" s="33"/>
      <c r="B94" s="51"/>
      <c r="C94" s="53">
        <v>38</v>
      </c>
      <c r="D94" s="52"/>
      <c r="E94" s="52"/>
      <c r="F94" s="52" t="s">
        <v>109</v>
      </c>
      <c r="G94" s="70">
        <v>12353.78</v>
      </c>
      <c r="H94" s="75">
        <v>12795.09</v>
      </c>
      <c r="I94" s="75"/>
      <c r="J94" s="70">
        <v>14374.49</v>
      </c>
      <c r="K94" s="89">
        <f t="shared" si="2"/>
        <v>116.35701785202586</v>
      </c>
      <c r="L94" s="89">
        <f t="shared" si="3"/>
        <v>112.34379750357364</v>
      </c>
    </row>
    <row r="95" spans="1:12" x14ac:dyDescent="0.25">
      <c r="A95" s="33"/>
      <c r="B95" s="45"/>
      <c r="C95" s="46"/>
      <c r="D95" s="47">
        <v>381</v>
      </c>
      <c r="E95" s="47"/>
      <c r="F95" s="47" t="s">
        <v>41</v>
      </c>
      <c r="G95" s="67">
        <v>862.64</v>
      </c>
      <c r="H95" s="66"/>
      <c r="I95" s="66"/>
      <c r="J95" s="67">
        <v>852.7</v>
      </c>
      <c r="K95" s="90">
        <f t="shared" si="2"/>
        <v>98.847723268107217</v>
      </c>
      <c r="L95" s="90" t="str">
        <f t="shared" si="3"/>
        <v/>
      </c>
    </row>
    <row r="96" spans="1:12" x14ac:dyDescent="0.25">
      <c r="A96" s="33"/>
      <c r="B96" s="6"/>
      <c r="C96" s="20"/>
      <c r="D96" s="7"/>
      <c r="E96" s="7">
        <v>3812</v>
      </c>
      <c r="F96" s="7" t="s">
        <v>108</v>
      </c>
      <c r="G96" s="36">
        <v>862.64</v>
      </c>
      <c r="H96" s="34"/>
      <c r="I96" s="34"/>
      <c r="J96" s="36">
        <v>852.7</v>
      </c>
      <c r="K96" s="92">
        <f t="shared" si="2"/>
        <v>98.847723268107217</v>
      </c>
      <c r="L96" s="92" t="str">
        <f t="shared" si="3"/>
        <v/>
      </c>
    </row>
    <row r="97" spans="1:12" x14ac:dyDescent="0.25">
      <c r="A97" s="33"/>
      <c r="B97" s="120"/>
      <c r="C97" s="121"/>
      <c r="D97" s="122">
        <v>383</v>
      </c>
      <c r="E97" s="122"/>
      <c r="F97" s="122" t="s">
        <v>129</v>
      </c>
      <c r="G97" s="125">
        <v>11491.14</v>
      </c>
      <c r="H97" s="124"/>
      <c r="I97" s="124"/>
      <c r="J97" s="125">
        <v>13521.79</v>
      </c>
      <c r="K97" s="126">
        <f t="shared" si="2"/>
        <v>117.67144077959195</v>
      </c>
      <c r="L97" s="126" t="str">
        <f t="shared" si="3"/>
        <v/>
      </c>
    </row>
    <row r="98" spans="1:12" x14ac:dyDescent="0.25">
      <c r="A98" s="33"/>
      <c r="B98" s="6"/>
      <c r="C98" s="20"/>
      <c r="D98" s="7"/>
      <c r="E98" s="7">
        <v>3831</v>
      </c>
      <c r="F98" s="7" t="s">
        <v>130</v>
      </c>
      <c r="G98" s="36">
        <v>11491.14</v>
      </c>
      <c r="H98" s="34"/>
      <c r="I98" s="34"/>
      <c r="J98" s="36">
        <v>11491.14</v>
      </c>
      <c r="K98" s="92">
        <v>100</v>
      </c>
      <c r="L98" s="92"/>
    </row>
    <row r="99" spans="1:12" x14ac:dyDescent="0.25">
      <c r="A99" s="33"/>
      <c r="B99" s="6"/>
      <c r="C99" s="20"/>
      <c r="D99" s="7"/>
      <c r="E99" s="7">
        <v>3835</v>
      </c>
      <c r="F99" s="7" t="s">
        <v>196</v>
      </c>
      <c r="G99" s="36">
        <v>0</v>
      </c>
      <c r="H99" s="34"/>
      <c r="I99" s="34"/>
      <c r="J99" s="36">
        <v>2030.65</v>
      </c>
      <c r="K99" s="92">
        <v>0</v>
      </c>
      <c r="L99" s="92"/>
    </row>
    <row r="100" spans="1:12" x14ac:dyDescent="0.25">
      <c r="A100" s="33"/>
      <c r="B100" s="56">
        <v>4</v>
      </c>
      <c r="C100" s="57"/>
      <c r="D100" s="57"/>
      <c r="E100" s="57"/>
      <c r="F100" s="58" t="s">
        <v>5</v>
      </c>
      <c r="G100" s="61">
        <v>18741.77</v>
      </c>
      <c r="H100" s="76">
        <v>18449.169999999998</v>
      </c>
      <c r="I100" s="76"/>
      <c r="J100" s="61">
        <v>14257.89</v>
      </c>
      <c r="K100" s="95">
        <f t="shared" si="2"/>
        <v>76.075472060536427</v>
      </c>
      <c r="L100" s="95">
        <f t="shared" si="3"/>
        <v>77.282013228779405</v>
      </c>
    </row>
    <row r="101" spans="1:12" x14ac:dyDescent="0.25">
      <c r="A101" s="33"/>
      <c r="B101" s="50"/>
      <c r="C101" s="49">
        <v>42</v>
      </c>
      <c r="D101" s="50"/>
      <c r="E101" s="50"/>
      <c r="F101" s="54" t="s">
        <v>65</v>
      </c>
      <c r="G101" s="70">
        <v>18741.77</v>
      </c>
      <c r="H101" s="75">
        <v>18449.169999999998</v>
      </c>
      <c r="I101" s="68"/>
      <c r="J101" s="70">
        <v>14257.89</v>
      </c>
      <c r="K101" s="96">
        <f t="shared" si="2"/>
        <v>76.075472060536427</v>
      </c>
      <c r="L101" s="96">
        <f t="shared" si="3"/>
        <v>77.282013228779405</v>
      </c>
    </row>
    <row r="102" spans="1:12" x14ac:dyDescent="0.25">
      <c r="A102" s="33"/>
      <c r="B102" s="48"/>
      <c r="C102" s="48"/>
      <c r="D102" s="45">
        <v>422</v>
      </c>
      <c r="E102" s="45"/>
      <c r="F102" s="45" t="s">
        <v>66</v>
      </c>
      <c r="G102" s="67">
        <v>18062.919999999998</v>
      </c>
      <c r="H102" s="66"/>
      <c r="I102" s="69"/>
      <c r="J102" s="67">
        <v>11102.33</v>
      </c>
      <c r="K102" s="90">
        <f t="shared" si="2"/>
        <v>61.464757636085423</v>
      </c>
      <c r="L102" s="90" t="str">
        <f t="shared" si="3"/>
        <v/>
      </c>
    </row>
    <row r="103" spans="1:12" x14ac:dyDescent="0.25">
      <c r="A103" s="33"/>
      <c r="B103" s="8"/>
      <c r="C103" s="8"/>
      <c r="D103" s="6"/>
      <c r="E103" s="6">
        <v>4221</v>
      </c>
      <c r="F103" s="6" t="s">
        <v>64</v>
      </c>
      <c r="G103" s="36">
        <v>7460</v>
      </c>
      <c r="H103" s="34"/>
      <c r="I103" s="35"/>
      <c r="J103" s="36">
        <v>4587.33</v>
      </c>
      <c r="K103" s="92">
        <f t="shared" si="2"/>
        <v>61.492359249329752</v>
      </c>
      <c r="L103" s="92" t="str">
        <f t="shared" si="3"/>
        <v/>
      </c>
    </row>
    <row r="104" spans="1:12" x14ac:dyDescent="0.25">
      <c r="A104" s="33"/>
      <c r="B104" s="8"/>
      <c r="C104" s="8"/>
      <c r="D104" s="6"/>
      <c r="E104" s="6">
        <v>4222</v>
      </c>
      <c r="F104" s="6" t="s">
        <v>133</v>
      </c>
      <c r="G104" s="36">
        <v>316.67</v>
      </c>
      <c r="H104" s="34"/>
      <c r="I104" s="35"/>
      <c r="J104" s="36">
        <v>0</v>
      </c>
      <c r="K104" s="92">
        <v>0</v>
      </c>
      <c r="L104" s="92"/>
    </row>
    <row r="105" spans="1:12" x14ac:dyDescent="0.25">
      <c r="A105" s="33"/>
      <c r="B105" s="8"/>
      <c r="C105" s="8"/>
      <c r="D105" s="6"/>
      <c r="E105" s="6">
        <v>4223</v>
      </c>
      <c r="F105" s="6" t="s">
        <v>134</v>
      </c>
      <c r="G105" s="36">
        <v>850</v>
      </c>
      <c r="H105" s="34"/>
      <c r="I105" s="35"/>
      <c r="J105" s="36">
        <v>0</v>
      </c>
      <c r="K105" s="92">
        <v>0</v>
      </c>
      <c r="L105" s="92"/>
    </row>
    <row r="106" spans="1:12" x14ac:dyDescent="0.25">
      <c r="A106" s="33"/>
      <c r="B106" s="8"/>
      <c r="C106" s="8"/>
      <c r="D106" s="6"/>
      <c r="E106" s="6">
        <v>4227</v>
      </c>
      <c r="F106" s="6" t="s">
        <v>174</v>
      </c>
      <c r="G106" s="36">
        <v>9436.25</v>
      </c>
      <c r="H106" s="34"/>
      <c r="I106" s="35"/>
      <c r="J106" s="36">
        <v>6515</v>
      </c>
      <c r="K106" s="92">
        <v>69.040000000000006</v>
      </c>
      <c r="L106" s="92"/>
    </row>
    <row r="107" spans="1:12" x14ac:dyDescent="0.25">
      <c r="A107" s="33"/>
      <c r="B107" s="48"/>
      <c r="C107" s="48"/>
      <c r="D107" s="45">
        <v>424</v>
      </c>
      <c r="E107" s="45"/>
      <c r="F107" s="45" t="s">
        <v>67</v>
      </c>
      <c r="G107" s="67">
        <v>678.85</v>
      </c>
      <c r="H107" s="66"/>
      <c r="I107" s="69"/>
      <c r="J107" s="67">
        <v>3155.56</v>
      </c>
      <c r="K107" s="90">
        <f t="shared" si="2"/>
        <v>464.83906606761434</v>
      </c>
      <c r="L107" s="90" t="str">
        <f t="shared" si="3"/>
        <v/>
      </c>
    </row>
    <row r="108" spans="1:12" x14ac:dyDescent="0.25">
      <c r="A108" s="33"/>
      <c r="B108" s="8"/>
      <c r="C108" s="8"/>
      <c r="D108" s="6"/>
      <c r="E108" s="6">
        <v>4241</v>
      </c>
      <c r="F108" s="6" t="s">
        <v>63</v>
      </c>
      <c r="G108" s="36">
        <v>678.85</v>
      </c>
      <c r="H108" s="34"/>
      <c r="I108" s="35"/>
      <c r="J108" s="36">
        <v>3155.56</v>
      </c>
      <c r="K108" s="92">
        <f t="shared" si="2"/>
        <v>464.83906606761434</v>
      </c>
      <c r="L108" s="92" t="str">
        <f t="shared" si="3"/>
        <v/>
      </c>
    </row>
  </sheetData>
  <mergeCells count="7">
    <mergeCell ref="B4:L4"/>
    <mergeCell ref="B2:L2"/>
    <mergeCell ref="B41:F41"/>
    <mergeCell ref="B42:F42"/>
    <mergeCell ref="B8:F8"/>
    <mergeCell ref="B9:F9"/>
    <mergeCell ref="B6:L6"/>
  </mergeCells>
  <pageMargins left="0.7" right="0.7" top="0.75" bottom="0.75" header="0.3" footer="0.3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0"/>
  <sheetViews>
    <sheetView workbookViewId="0">
      <selection activeCell="F13" sqref="F13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7.45" x14ac:dyDescent="0.3">
      <c r="B1" s="15"/>
      <c r="C1" s="15"/>
      <c r="D1" s="15"/>
      <c r="E1" s="15"/>
      <c r="F1" s="3"/>
      <c r="G1" s="3"/>
      <c r="H1" s="3"/>
    </row>
    <row r="2" spans="2:8" ht="15.75" customHeight="1" x14ac:dyDescent="0.25">
      <c r="B2" s="229" t="s">
        <v>21</v>
      </c>
      <c r="C2" s="229"/>
      <c r="D2" s="229"/>
      <c r="E2" s="229"/>
      <c r="F2" s="229"/>
      <c r="G2" s="229"/>
      <c r="H2" s="229"/>
    </row>
    <row r="3" spans="2:8" ht="17.45" x14ac:dyDescent="0.3">
      <c r="B3" s="15"/>
      <c r="C3" s="15"/>
      <c r="D3" s="15"/>
      <c r="E3" s="15"/>
      <c r="F3" s="3"/>
      <c r="G3" s="3"/>
      <c r="H3" s="3"/>
    </row>
    <row r="4" spans="2:8" ht="31.5" customHeight="1" x14ac:dyDescent="0.25">
      <c r="B4" s="31" t="s">
        <v>6</v>
      </c>
      <c r="C4" s="31" t="s">
        <v>184</v>
      </c>
      <c r="D4" s="31" t="s">
        <v>179</v>
      </c>
      <c r="E4" s="31" t="s">
        <v>180</v>
      </c>
      <c r="F4" s="31" t="s">
        <v>185</v>
      </c>
      <c r="G4" s="31" t="s">
        <v>10</v>
      </c>
      <c r="H4" s="31" t="s">
        <v>22</v>
      </c>
    </row>
    <row r="5" spans="2:8" s="24" customFormat="1" ht="11.25" x14ac:dyDescent="0.2">
      <c r="B5" s="32">
        <v>1</v>
      </c>
      <c r="C5" s="32">
        <v>2</v>
      </c>
      <c r="D5" s="32">
        <v>3</v>
      </c>
      <c r="E5" s="32">
        <v>4</v>
      </c>
      <c r="F5" s="32">
        <v>5</v>
      </c>
      <c r="G5" s="32" t="s">
        <v>12</v>
      </c>
      <c r="H5" s="32" t="s">
        <v>141</v>
      </c>
    </row>
    <row r="6" spans="2:8" ht="15.75" customHeight="1" x14ac:dyDescent="0.25">
      <c r="B6" s="59" t="s">
        <v>7</v>
      </c>
      <c r="C6" s="60">
        <f>C7+C14</f>
        <v>1780498.3099999998</v>
      </c>
      <c r="D6" s="106">
        <v>2205556.91</v>
      </c>
      <c r="E6" s="77"/>
      <c r="F6" s="60">
        <v>2117140.23</v>
      </c>
      <c r="G6" s="94">
        <f>IFERROR(F6/C6*100,"")</f>
        <v>118.90717436288946</v>
      </c>
      <c r="H6" s="94">
        <f>IFERROR(F6/D6*100,"")</f>
        <v>95.991185736395252</v>
      </c>
    </row>
    <row r="7" spans="2:8" ht="15.75" customHeight="1" x14ac:dyDescent="0.25">
      <c r="B7" s="79" t="s">
        <v>68</v>
      </c>
      <c r="C7" s="107">
        <f>SUM(C8:C13)</f>
        <v>1770292.7099999997</v>
      </c>
      <c r="D7" s="37">
        <v>2019931.67</v>
      </c>
      <c r="E7" s="37"/>
      <c r="F7" s="107">
        <f>F8+F9+F10+F11+F12+F13</f>
        <v>1994577</v>
      </c>
      <c r="G7" s="108">
        <f t="shared" ref="G7:G18" si="0">IFERROR(F7/C7*100,"")</f>
        <v>112.66933364934889</v>
      </c>
      <c r="H7" s="108">
        <f t="shared" ref="H7:H18" si="1">IFERROR(F7/D7*100,"")</f>
        <v>98.744775856700144</v>
      </c>
    </row>
    <row r="8" spans="2:8" x14ac:dyDescent="0.25">
      <c r="B8" s="9" t="s">
        <v>71</v>
      </c>
      <c r="C8" s="36">
        <v>1580975.48</v>
      </c>
      <c r="D8" s="34">
        <v>1821300</v>
      </c>
      <c r="E8" s="34"/>
      <c r="F8" s="36">
        <v>1809089.05</v>
      </c>
      <c r="G8" s="92">
        <f t="shared" si="0"/>
        <v>114.42865957668111</v>
      </c>
      <c r="H8" s="92">
        <f t="shared" si="1"/>
        <v>99.329547575907313</v>
      </c>
    </row>
    <row r="9" spans="2:8" x14ac:dyDescent="0.25">
      <c r="B9" s="27" t="s">
        <v>69</v>
      </c>
      <c r="C9" s="36">
        <v>157593.97</v>
      </c>
      <c r="D9" s="34">
        <v>167440.10999999999</v>
      </c>
      <c r="E9" s="34"/>
      <c r="F9" s="36">
        <v>157554.23000000001</v>
      </c>
      <c r="G9" s="92">
        <f>IFERROR(F9/C9*100,"")</f>
        <v>99.974783299132582</v>
      </c>
      <c r="H9" s="92">
        <f t="shared" si="1"/>
        <v>94.095871055029775</v>
      </c>
    </row>
    <row r="10" spans="2:8" x14ac:dyDescent="0.25">
      <c r="B10" s="27" t="s">
        <v>70</v>
      </c>
      <c r="C10" s="36">
        <v>1121.6400000000001</v>
      </c>
      <c r="D10" s="34">
        <v>800</v>
      </c>
      <c r="E10" s="34"/>
      <c r="F10" s="36">
        <v>842.04</v>
      </c>
      <c r="G10" s="92">
        <f t="shared" si="0"/>
        <v>75.07221568417674</v>
      </c>
      <c r="H10" s="92">
        <f t="shared" si="1"/>
        <v>105.25499999999998</v>
      </c>
    </row>
    <row r="11" spans="2:8" x14ac:dyDescent="0.25">
      <c r="B11" s="27" t="s">
        <v>74</v>
      </c>
      <c r="C11" s="36">
        <v>368.71</v>
      </c>
      <c r="D11" s="34">
        <v>0</v>
      </c>
      <c r="E11" s="34"/>
      <c r="F11" s="36">
        <v>0</v>
      </c>
      <c r="G11" s="92">
        <f t="shared" si="0"/>
        <v>0</v>
      </c>
      <c r="H11" s="92">
        <v>0</v>
      </c>
    </row>
    <row r="12" spans="2:8" x14ac:dyDescent="0.25">
      <c r="B12" s="27" t="s">
        <v>75</v>
      </c>
      <c r="C12" s="36">
        <v>11491.14</v>
      </c>
      <c r="D12" s="34">
        <v>11942.39</v>
      </c>
      <c r="E12" s="34"/>
      <c r="F12" s="36">
        <v>13521.79</v>
      </c>
      <c r="G12" s="92">
        <f t="shared" si="0"/>
        <v>117.67144077959195</v>
      </c>
      <c r="H12" s="92">
        <f t="shared" si="1"/>
        <v>113.22515844818332</v>
      </c>
    </row>
    <row r="13" spans="2:8" x14ac:dyDescent="0.25">
      <c r="B13" s="27" t="s">
        <v>72</v>
      </c>
      <c r="C13" s="36">
        <v>18741.77</v>
      </c>
      <c r="D13" s="34">
        <v>18449.169999999998</v>
      </c>
      <c r="E13" s="34"/>
      <c r="F13" s="36">
        <v>13569.89</v>
      </c>
      <c r="G13" s="92">
        <f t="shared" si="0"/>
        <v>72.404527427238733</v>
      </c>
      <c r="H13" s="92">
        <f t="shared" si="1"/>
        <v>73.552848176909862</v>
      </c>
    </row>
    <row r="14" spans="2:8" x14ac:dyDescent="0.25">
      <c r="B14" s="79" t="s">
        <v>73</v>
      </c>
      <c r="C14" s="107">
        <f>SUM(C15:C19)</f>
        <v>10205.599999999999</v>
      </c>
      <c r="D14" s="37">
        <v>185625.24</v>
      </c>
      <c r="E14" s="40"/>
      <c r="F14" s="107">
        <v>122563.23</v>
      </c>
      <c r="G14" s="108">
        <f t="shared" si="0"/>
        <v>1200.9409539860471</v>
      </c>
      <c r="H14" s="108">
        <f t="shared" si="1"/>
        <v>66.02724392437149</v>
      </c>
    </row>
    <row r="15" spans="2:8" x14ac:dyDescent="0.25">
      <c r="B15" s="26" t="s">
        <v>71</v>
      </c>
      <c r="C15" s="36">
        <v>0</v>
      </c>
      <c r="D15" s="34">
        <v>2674.49</v>
      </c>
      <c r="E15" s="35"/>
      <c r="F15" s="36">
        <v>2674.49</v>
      </c>
      <c r="G15" s="92">
        <v>0</v>
      </c>
      <c r="H15" s="92">
        <f t="shared" si="1"/>
        <v>100</v>
      </c>
    </row>
    <row r="16" spans="2:8" x14ac:dyDescent="0.25">
      <c r="B16" s="26" t="s">
        <v>69</v>
      </c>
      <c r="C16" s="36">
        <v>9342.9599999999991</v>
      </c>
      <c r="D16" s="34">
        <v>91888.05</v>
      </c>
      <c r="E16" s="35"/>
      <c r="F16" s="36">
        <v>28138.04</v>
      </c>
      <c r="G16" s="92">
        <v>301.17</v>
      </c>
      <c r="H16" s="92">
        <v>30.62</v>
      </c>
    </row>
    <row r="17" spans="2:8" x14ac:dyDescent="0.25">
      <c r="B17" s="26" t="s">
        <v>74</v>
      </c>
      <c r="C17" s="36">
        <v>0</v>
      </c>
      <c r="D17" s="34">
        <v>90210</v>
      </c>
      <c r="E17" s="35"/>
      <c r="F17" s="36">
        <v>90210</v>
      </c>
      <c r="G17" s="92">
        <v>0</v>
      </c>
      <c r="H17" s="92">
        <f t="shared" si="1"/>
        <v>100</v>
      </c>
    </row>
    <row r="18" spans="2:8" x14ac:dyDescent="0.25">
      <c r="B18" s="26" t="s">
        <v>75</v>
      </c>
      <c r="C18" s="36">
        <v>862.64</v>
      </c>
      <c r="D18" s="34">
        <v>852.7</v>
      </c>
      <c r="E18" s="35"/>
      <c r="F18" s="36">
        <v>852.7</v>
      </c>
      <c r="G18" s="92">
        <f t="shared" si="0"/>
        <v>98.847723268107217</v>
      </c>
      <c r="H18" s="92">
        <f t="shared" si="1"/>
        <v>100</v>
      </c>
    </row>
    <row r="19" spans="2:8" ht="14.25" customHeight="1" x14ac:dyDescent="0.25">
      <c r="B19" s="26" t="s">
        <v>113</v>
      </c>
      <c r="C19" s="36">
        <v>0</v>
      </c>
      <c r="D19" s="34">
        <v>0</v>
      </c>
      <c r="E19" s="35"/>
      <c r="F19" s="36">
        <v>688</v>
      </c>
      <c r="G19" s="92">
        <v>0</v>
      </c>
      <c r="H19" s="92">
        <v>0</v>
      </c>
    </row>
    <row r="20" spans="2:8" x14ac:dyDescent="0.25">
      <c r="D20" s="111"/>
      <c r="F20" s="111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opLeftCell="B64" zoomScale="90" zoomScaleNormal="90" workbookViewId="0">
      <selection activeCell="J81" sqref="J81"/>
    </sheetView>
  </sheetViews>
  <sheetFormatPr defaultColWidth="8.85546875" defaultRowHeight="15" x14ac:dyDescent="0.25"/>
  <cols>
    <col min="1" max="1" width="8.85546875" style="97"/>
    <col min="2" max="2" width="7.42578125" bestFit="1" customWidth="1"/>
    <col min="3" max="3" width="8.42578125" bestFit="1" customWidth="1"/>
    <col min="4" max="4" width="5.42578125" bestFit="1" customWidth="1"/>
    <col min="5" max="5" width="5.42578125" customWidth="1"/>
    <col min="6" max="6" width="45.7109375" customWidth="1"/>
    <col min="7" max="10" width="25.28515625" customWidth="1"/>
    <col min="11" max="12" width="15.7109375" customWidth="1"/>
    <col min="13" max="16384" width="8.85546875" style="97"/>
  </cols>
  <sheetData>
    <row r="1" spans="2:12" ht="17.45" x14ac:dyDescent="0.3">
      <c r="B1" s="15"/>
      <c r="C1" s="15"/>
      <c r="D1" s="15"/>
      <c r="E1" s="15"/>
      <c r="F1" s="15"/>
      <c r="G1" s="15"/>
      <c r="H1" s="15"/>
      <c r="I1" s="15"/>
      <c r="J1" s="3"/>
      <c r="K1" s="3"/>
    </row>
    <row r="2" spans="2:12" ht="15.75" customHeight="1" x14ac:dyDescent="0.25">
      <c r="B2" s="229" t="s">
        <v>112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2:12" ht="17.45" x14ac:dyDescent="0.3">
      <c r="B3" s="15"/>
      <c r="C3" s="15"/>
      <c r="D3" s="15"/>
      <c r="E3" s="15"/>
      <c r="F3" s="15"/>
      <c r="G3" s="15"/>
      <c r="H3" s="15"/>
      <c r="I3" s="15"/>
      <c r="J3" s="3"/>
      <c r="K3" s="3"/>
    </row>
    <row r="4" spans="2:12" ht="32.25" customHeight="1" x14ac:dyDescent="0.25">
      <c r="B4" s="254" t="s">
        <v>6</v>
      </c>
      <c r="C4" s="255"/>
      <c r="D4" s="255"/>
      <c r="E4" s="255"/>
      <c r="F4" s="256"/>
      <c r="G4" s="31" t="s">
        <v>173</v>
      </c>
      <c r="H4" s="31" t="s">
        <v>179</v>
      </c>
      <c r="I4" s="31" t="s">
        <v>180</v>
      </c>
      <c r="J4" s="31" t="s">
        <v>181</v>
      </c>
      <c r="K4" s="31" t="s">
        <v>10</v>
      </c>
      <c r="L4" s="31" t="s">
        <v>22</v>
      </c>
    </row>
    <row r="5" spans="2:12" s="98" customFormat="1" ht="11.25" x14ac:dyDescent="0.2">
      <c r="B5" s="257">
        <v>1</v>
      </c>
      <c r="C5" s="258"/>
      <c r="D5" s="258"/>
      <c r="E5" s="258"/>
      <c r="F5" s="259"/>
      <c r="G5" s="32">
        <v>2</v>
      </c>
      <c r="H5" s="32">
        <v>3</v>
      </c>
      <c r="I5" s="32">
        <v>4</v>
      </c>
      <c r="J5" s="32">
        <v>5</v>
      </c>
      <c r="K5" s="32" t="s">
        <v>12</v>
      </c>
      <c r="L5" s="32" t="s">
        <v>141</v>
      </c>
    </row>
    <row r="6" spans="2:12" x14ac:dyDescent="0.25">
      <c r="B6" s="59"/>
      <c r="C6" s="59"/>
      <c r="D6" s="59"/>
      <c r="E6" s="59"/>
      <c r="F6" s="59" t="s">
        <v>23</v>
      </c>
      <c r="G6" s="60">
        <f>G7+G13+G16+G20+G23+G26+G32</f>
        <v>1800118.65</v>
      </c>
      <c r="H6" s="77">
        <f>H7+H10+H16+H20+H23+H26+H29+H32+H13</f>
        <v>2184972.66</v>
      </c>
      <c r="I6" s="77"/>
      <c r="J6" s="60">
        <f>J7+J13+J16+J20+J23+J26+J29+J32+J10</f>
        <v>1957628.8599999999</v>
      </c>
      <c r="K6" s="94">
        <f t="shared" ref="K6:K9" si="0">IFERROR(J6/G6*100,"")</f>
        <v>108.74999045201825</v>
      </c>
      <c r="L6" s="94">
        <f>IFERROR(J6/H6*100,"")</f>
        <v>89.595119235954172</v>
      </c>
    </row>
    <row r="7" spans="2:12" x14ac:dyDescent="0.25">
      <c r="B7" s="59"/>
      <c r="C7" s="59"/>
      <c r="D7" s="59"/>
      <c r="E7" s="59"/>
      <c r="F7" s="59" t="s">
        <v>77</v>
      </c>
      <c r="G7" s="60">
        <v>12271.13</v>
      </c>
      <c r="H7" s="77">
        <v>71491.13</v>
      </c>
      <c r="I7" s="77"/>
      <c r="J7" s="60">
        <v>71491.13</v>
      </c>
      <c r="K7" s="94">
        <f t="shared" si="0"/>
        <v>582.59614232756076</v>
      </c>
      <c r="L7" s="94">
        <f>IFERROR(J7/H7*100,"")</f>
        <v>100</v>
      </c>
    </row>
    <row r="8" spans="2:12" x14ac:dyDescent="0.25">
      <c r="B8" s="80">
        <v>6</v>
      </c>
      <c r="C8" s="80"/>
      <c r="D8" s="80">
        <v>6</v>
      </c>
      <c r="E8" s="80"/>
      <c r="F8" s="80" t="s">
        <v>2</v>
      </c>
      <c r="G8" s="74">
        <v>12271.13</v>
      </c>
      <c r="H8" s="66">
        <v>71491.13</v>
      </c>
      <c r="I8" s="81"/>
      <c r="J8" s="74">
        <v>71491.13</v>
      </c>
      <c r="K8" s="112">
        <f t="shared" si="0"/>
        <v>582.59614232756076</v>
      </c>
      <c r="L8" s="112">
        <f t="shared" ref="L8:L9" si="1">IFERROR(J8/H8*100,"")</f>
        <v>100</v>
      </c>
    </row>
    <row r="9" spans="2:12" x14ac:dyDescent="0.25">
      <c r="B9" s="5"/>
      <c r="C9" s="8">
        <v>67</v>
      </c>
      <c r="D9" s="8"/>
      <c r="E9" s="8">
        <v>67</v>
      </c>
      <c r="F9" s="8" t="s">
        <v>111</v>
      </c>
      <c r="G9" s="83">
        <v>12271.13</v>
      </c>
      <c r="H9" s="82">
        <v>71491.13</v>
      </c>
      <c r="I9" s="82"/>
      <c r="J9" s="83">
        <v>71491.13</v>
      </c>
      <c r="K9" s="104">
        <f t="shared" si="0"/>
        <v>582.59614232756076</v>
      </c>
      <c r="L9" s="104">
        <f t="shared" si="1"/>
        <v>100</v>
      </c>
    </row>
    <row r="10" spans="2:12" s="217" customFormat="1" x14ac:dyDescent="0.25">
      <c r="B10" s="218"/>
      <c r="C10" s="219"/>
      <c r="D10" s="219"/>
      <c r="E10" s="219"/>
      <c r="F10" s="221" t="s">
        <v>197</v>
      </c>
      <c r="G10" s="223">
        <v>0</v>
      </c>
      <c r="H10" s="106">
        <v>33350</v>
      </c>
      <c r="I10" s="220"/>
      <c r="J10" s="60">
        <v>32600</v>
      </c>
      <c r="K10" s="94">
        <v>0</v>
      </c>
      <c r="L10" s="94">
        <v>97.75</v>
      </c>
    </row>
    <row r="11" spans="2:12" x14ac:dyDescent="0.25">
      <c r="B11" s="134">
        <v>6</v>
      </c>
      <c r="C11" s="123"/>
      <c r="D11" s="123">
        <v>6</v>
      </c>
      <c r="E11" s="123"/>
      <c r="F11" s="134" t="s">
        <v>2</v>
      </c>
      <c r="G11" s="222">
        <v>0</v>
      </c>
      <c r="H11" s="224">
        <v>33350</v>
      </c>
      <c r="I11" s="135"/>
      <c r="J11" s="222">
        <v>32600</v>
      </c>
      <c r="K11" s="137">
        <v>0</v>
      </c>
      <c r="L11" s="137">
        <v>97.75</v>
      </c>
    </row>
    <row r="12" spans="2:12" x14ac:dyDescent="0.25">
      <c r="B12" s="5"/>
      <c r="C12" s="8">
        <v>67</v>
      </c>
      <c r="D12" s="8"/>
      <c r="E12" s="8">
        <v>67</v>
      </c>
      <c r="F12" s="8" t="s">
        <v>111</v>
      </c>
      <c r="G12" s="83">
        <v>0</v>
      </c>
      <c r="H12" s="82">
        <v>33350</v>
      </c>
      <c r="I12" s="82"/>
      <c r="J12" s="83">
        <v>32600</v>
      </c>
      <c r="K12" s="104">
        <v>0</v>
      </c>
      <c r="L12" s="104">
        <v>97.75</v>
      </c>
    </row>
    <row r="13" spans="2:12" ht="25.5" x14ac:dyDescent="0.25">
      <c r="B13" s="59"/>
      <c r="C13" s="131"/>
      <c r="D13" s="131"/>
      <c r="E13" s="131"/>
      <c r="F13" s="59" t="s">
        <v>135</v>
      </c>
      <c r="G13" s="151">
        <v>126098.31</v>
      </c>
      <c r="H13" s="133">
        <v>130090.11</v>
      </c>
      <c r="I13" s="133"/>
      <c r="J13" s="151">
        <v>125273.42</v>
      </c>
      <c r="K13" s="227">
        <v>99.35</v>
      </c>
      <c r="L13" s="227">
        <v>96.3</v>
      </c>
    </row>
    <row r="14" spans="2:12" x14ac:dyDescent="0.25">
      <c r="B14" s="123">
        <v>6</v>
      </c>
      <c r="C14" s="123"/>
      <c r="D14" s="134">
        <v>6</v>
      </c>
      <c r="E14" s="123"/>
      <c r="F14" s="134" t="s">
        <v>2</v>
      </c>
      <c r="G14" s="152">
        <v>126098.31</v>
      </c>
      <c r="H14" s="136">
        <v>130090.11</v>
      </c>
      <c r="I14" s="136"/>
      <c r="J14" s="152">
        <v>125273.42</v>
      </c>
      <c r="K14" s="137">
        <v>99.35</v>
      </c>
      <c r="L14" s="137">
        <v>96.3</v>
      </c>
    </row>
    <row r="15" spans="2:12" x14ac:dyDescent="0.25">
      <c r="B15" s="5"/>
      <c r="C15" s="8">
        <v>67</v>
      </c>
      <c r="D15" s="8"/>
      <c r="E15" s="8">
        <v>67</v>
      </c>
      <c r="F15" s="8" t="s">
        <v>111</v>
      </c>
      <c r="G15" s="83">
        <v>126098.31</v>
      </c>
      <c r="H15" s="82">
        <v>130090.11</v>
      </c>
      <c r="I15" s="82"/>
      <c r="J15" s="83">
        <v>125273.42</v>
      </c>
      <c r="K15" s="104">
        <v>99.35</v>
      </c>
      <c r="L15" s="104">
        <v>96.3</v>
      </c>
    </row>
    <row r="16" spans="2:12" ht="14.45" x14ac:dyDescent="0.3">
      <c r="B16" s="59"/>
      <c r="C16" s="59"/>
      <c r="D16" s="59"/>
      <c r="E16" s="59"/>
      <c r="F16" s="59" t="s">
        <v>79</v>
      </c>
      <c r="G16" s="77">
        <v>39105.199999999997</v>
      </c>
      <c r="H16" s="77">
        <v>48811.25</v>
      </c>
      <c r="I16" s="77"/>
      <c r="J16" s="77">
        <v>39756.99</v>
      </c>
      <c r="K16" s="94">
        <f t="shared" ref="K16:K34" si="2">IFERROR(J16/G16*100,"")</f>
        <v>101.66676043083784</v>
      </c>
      <c r="L16" s="94">
        <f t="shared" ref="L16:L34" si="3">IFERROR(J16/H16*100,"")</f>
        <v>81.450464800635089</v>
      </c>
    </row>
    <row r="17" spans="1:12" ht="14.45" x14ac:dyDescent="0.3">
      <c r="A17" s="105"/>
      <c r="B17" s="80">
        <v>6</v>
      </c>
      <c r="C17" s="80"/>
      <c r="D17" s="80">
        <v>6</v>
      </c>
      <c r="E17" s="80"/>
      <c r="F17" s="80" t="s">
        <v>2</v>
      </c>
      <c r="G17" s="81">
        <v>39105.199999999997</v>
      </c>
      <c r="H17" s="81">
        <v>48811.25</v>
      </c>
      <c r="I17" s="81"/>
      <c r="J17" s="81">
        <v>39756.99</v>
      </c>
      <c r="K17" s="112">
        <f t="shared" si="2"/>
        <v>101.66676043083784</v>
      </c>
      <c r="L17" s="112">
        <f t="shared" si="3"/>
        <v>81.450464800635089</v>
      </c>
    </row>
    <row r="18" spans="1:12" x14ac:dyDescent="0.25">
      <c r="A18" s="105"/>
      <c r="B18" s="6"/>
      <c r="C18" s="6">
        <v>64</v>
      </c>
      <c r="D18" s="7"/>
      <c r="E18" s="7">
        <v>64</v>
      </c>
      <c r="F18" s="6" t="s">
        <v>87</v>
      </c>
      <c r="G18" s="83">
        <v>0.2</v>
      </c>
      <c r="H18" s="82">
        <v>10</v>
      </c>
      <c r="I18" s="82"/>
      <c r="J18" s="83">
        <v>0.46</v>
      </c>
      <c r="K18" s="104">
        <f t="shared" si="2"/>
        <v>229.99999999999997</v>
      </c>
      <c r="L18" s="104">
        <f t="shared" si="3"/>
        <v>4.5999999999999996</v>
      </c>
    </row>
    <row r="19" spans="1:12" x14ac:dyDescent="0.25">
      <c r="A19" s="105"/>
      <c r="B19" s="6"/>
      <c r="C19" s="6">
        <v>66</v>
      </c>
      <c r="D19" s="7"/>
      <c r="E19" s="6">
        <v>66</v>
      </c>
      <c r="F19" s="6" t="s">
        <v>136</v>
      </c>
      <c r="G19" s="83">
        <v>39105</v>
      </c>
      <c r="H19" s="82">
        <v>48801.25</v>
      </c>
      <c r="I19" s="82"/>
      <c r="J19" s="83">
        <v>39756.559999999998</v>
      </c>
      <c r="K19" s="104">
        <v>101.67</v>
      </c>
      <c r="L19" s="104">
        <v>81.47</v>
      </c>
    </row>
    <row r="20" spans="1:12" ht="14.45" x14ac:dyDescent="0.3">
      <c r="B20" s="59"/>
      <c r="C20" s="59"/>
      <c r="D20" s="59"/>
      <c r="E20" s="59"/>
      <c r="F20" s="88" t="s">
        <v>82</v>
      </c>
      <c r="G20" s="77">
        <v>7808.41</v>
      </c>
      <c r="H20" s="77">
        <v>10000</v>
      </c>
      <c r="I20" s="77"/>
      <c r="J20" s="77">
        <v>8377.86</v>
      </c>
      <c r="K20" s="94">
        <f t="shared" si="2"/>
        <v>107.29277791509413</v>
      </c>
      <c r="L20" s="94">
        <f t="shared" si="3"/>
        <v>83.778599999999997</v>
      </c>
    </row>
    <row r="21" spans="1:12" x14ac:dyDescent="0.25">
      <c r="B21" s="80">
        <v>6</v>
      </c>
      <c r="C21" s="80"/>
      <c r="D21" s="80">
        <v>6</v>
      </c>
      <c r="E21" s="80"/>
      <c r="F21" s="80" t="s">
        <v>2</v>
      </c>
      <c r="G21" s="81">
        <v>7808.41</v>
      </c>
      <c r="H21" s="81">
        <v>10000</v>
      </c>
      <c r="I21" s="81"/>
      <c r="J21" s="81">
        <v>8377.86</v>
      </c>
      <c r="K21" s="112">
        <f t="shared" si="2"/>
        <v>107.29277791509413</v>
      </c>
      <c r="L21" s="112">
        <f t="shared" si="3"/>
        <v>83.778599999999997</v>
      </c>
    </row>
    <row r="22" spans="1:12" ht="25.5" x14ac:dyDescent="0.25">
      <c r="B22" s="6"/>
      <c r="C22" s="6">
        <v>65</v>
      </c>
      <c r="D22" s="7"/>
      <c r="E22" s="7">
        <v>65</v>
      </c>
      <c r="F22" s="25" t="s">
        <v>88</v>
      </c>
      <c r="G22" s="119">
        <v>7808.41</v>
      </c>
      <c r="H22" s="82">
        <v>10000</v>
      </c>
      <c r="I22" s="82"/>
      <c r="J22" s="119">
        <v>8377.86</v>
      </c>
      <c r="K22" s="104">
        <f t="shared" si="2"/>
        <v>107.29277791509413</v>
      </c>
      <c r="L22" s="104">
        <f t="shared" si="3"/>
        <v>83.778599999999997</v>
      </c>
    </row>
    <row r="23" spans="1:12" x14ac:dyDescent="0.25">
      <c r="B23" s="59"/>
      <c r="C23" s="59"/>
      <c r="D23" s="59"/>
      <c r="E23" s="59"/>
      <c r="F23" s="59" t="s">
        <v>83</v>
      </c>
      <c r="G23" s="77">
        <v>1578442.2</v>
      </c>
      <c r="H23" s="77">
        <v>1820598.2</v>
      </c>
      <c r="I23" s="77"/>
      <c r="J23" s="77">
        <v>1669709.42</v>
      </c>
      <c r="K23" s="94">
        <f t="shared" si="2"/>
        <v>105.78210719404233</v>
      </c>
      <c r="L23" s="94">
        <f t="shared" si="3"/>
        <v>91.712131759769946</v>
      </c>
    </row>
    <row r="24" spans="1:12" ht="14.45" x14ac:dyDescent="0.3">
      <c r="B24" s="80">
        <v>6</v>
      </c>
      <c r="C24" s="80"/>
      <c r="D24" s="80">
        <v>6</v>
      </c>
      <c r="E24" s="80"/>
      <c r="F24" s="80" t="s">
        <v>2</v>
      </c>
      <c r="G24" s="81">
        <v>1578442.2</v>
      </c>
      <c r="H24" s="81">
        <v>1820598.2</v>
      </c>
      <c r="I24" s="81"/>
      <c r="J24" s="81">
        <v>1669709.42</v>
      </c>
      <c r="K24" s="112">
        <f t="shared" si="2"/>
        <v>105.78210719404233</v>
      </c>
      <c r="L24" s="112">
        <f t="shared" si="3"/>
        <v>91.712131759769946</v>
      </c>
    </row>
    <row r="25" spans="1:12" ht="25.5" x14ac:dyDescent="0.25">
      <c r="B25" s="5"/>
      <c r="C25" s="8">
        <v>63</v>
      </c>
      <c r="D25" s="8"/>
      <c r="E25" s="8">
        <v>63</v>
      </c>
      <c r="F25" s="8" t="s">
        <v>14</v>
      </c>
      <c r="G25" s="83">
        <v>1578442.2</v>
      </c>
      <c r="H25" s="82">
        <v>1820598.2</v>
      </c>
      <c r="I25" s="82"/>
      <c r="J25" s="83">
        <v>1669709.42</v>
      </c>
      <c r="K25" s="104">
        <f t="shared" si="2"/>
        <v>105.78210719404233</v>
      </c>
      <c r="L25" s="104">
        <f t="shared" si="3"/>
        <v>91.712131759769946</v>
      </c>
    </row>
    <row r="26" spans="1:12" ht="14.45" x14ac:dyDescent="0.3">
      <c r="B26" s="59"/>
      <c r="C26" s="59"/>
      <c r="D26" s="59"/>
      <c r="E26" s="59"/>
      <c r="F26" s="59" t="s">
        <v>84</v>
      </c>
      <c r="G26" s="77">
        <v>7695</v>
      </c>
      <c r="H26" s="77">
        <v>5500</v>
      </c>
      <c r="I26" s="77"/>
      <c r="J26" s="77">
        <v>4664.8999999999996</v>
      </c>
      <c r="K26" s="94">
        <f t="shared" si="2"/>
        <v>60.622482131254053</v>
      </c>
      <c r="L26" s="94">
        <f t="shared" si="3"/>
        <v>84.816363636363633</v>
      </c>
    </row>
    <row r="27" spans="1:12" x14ac:dyDescent="0.25">
      <c r="B27" s="80">
        <v>6</v>
      </c>
      <c r="C27" s="80"/>
      <c r="D27" s="80">
        <v>6</v>
      </c>
      <c r="E27" s="80"/>
      <c r="F27" s="80" t="s">
        <v>2</v>
      </c>
      <c r="G27" s="81">
        <v>7695</v>
      </c>
      <c r="H27" s="81">
        <v>5500</v>
      </c>
      <c r="I27" s="81"/>
      <c r="J27" s="81">
        <v>4664.8999999999996</v>
      </c>
      <c r="K27" s="112">
        <f t="shared" si="2"/>
        <v>60.622482131254053</v>
      </c>
      <c r="L27" s="112">
        <f t="shared" si="3"/>
        <v>84.816363636363633</v>
      </c>
    </row>
    <row r="28" spans="1:12" x14ac:dyDescent="0.25">
      <c r="B28" s="5"/>
      <c r="C28" s="8">
        <v>66</v>
      </c>
      <c r="D28" s="5"/>
      <c r="E28" s="8">
        <v>66</v>
      </c>
      <c r="F28" s="8" t="s">
        <v>110</v>
      </c>
      <c r="G28" s="34">
        <v>7695</v>
      </c>
      <c r="H28" s="34">
        <v>5500</v>
      </c>
      <c r="I28" s="34"/>
      <c r="J28" s="34">
        <v>4664.8999999999996</v>
      </c>
      <c r="K28" s="138">
        <v>60.62</v>
      </c>
      <c r="L28" s="138">
        <v>84.82</v>
      </c>
    </row>
    <row r="29" spans="1:12" x14ac:dyDescent="0.25">
      <c r="B29" s="59"/>
      <c r="C29" s="131"/>
      <c r="D29" s="59"/>
      <c r="E29" s="131"/>
      <c r="F29" s="59" t="s">
        <v>137</v>
      </c>
      <c r="G29" s="77">
        <v>0</v>
      </c>
      <c r="H29" s="77">
        <v>398.17</v>
      </c>
      <c r="I29" s="77"/>
      <c r="J29" s="77">
        <v>259.54000000000002</v>
      </c>
      <c r="K29" s="94">
        <v>0</v>
      </c>
      <c r="L29" s="94">
        <v>65.180000000000007</v>
      </c>
    </row>
    <row r="30" spans="1:12" x14ac:dyDescent="0.25">
      <c r="B30" s="5"/>
      <c r="C30" s="8"/>
      <c r="D30" s="5">
        <v>7</v>
      </c>
      <c r="E30" s="8"/>
      <c r="F30" s="5" t="s">
        <v>121</v>
      </c>
      <c r="G30" s="34">
        <v>0</v>
      </c>
      <c r="H30" s="34">
        <v>398.17</v>
      </c>
      <c r="I30" s="34"/>
      <c r="J30" s="34">
        <v>259.54000000000002</v>
      </c>
      <c r="K30" s="138">
        <v>0</v>
      </c>
      <c r="L30" s="138">
        <v>65.180000000000007</v>
      </c>
    </row>
    <row r="31" spans="1:12" x14ac:dyDescent="0.25">
      <c r="B31" s="5"/>
      <c r="C31" s="8">
        <v>72</v>
      </c>
      <c r="D31" s="5"/>
      <c r="E31" s="8">
        <v>72</v>
      </c>
      <c r="F31" s="8" t="s">
        <v>124</v>
      </c>
      <c r="G31" s="34">
        <v>0</v>
      </c>
      <c r="H31" s="34">
        <v>398.17</v>
      </c>
      <c r="I31" s="34"/>
      <c r="J31" s="34">
        <v>259.54000000000002</v>
      </c>
      <c r="K31" s="138">
        <v>0</v>
      </c>
      <c r="L31" s="138">
        <v>65.180000000000007</v>
      </c>
    </row>
    <row r="32" spans="1:12" x14ac:dyDescent="0.25">
      <c r="B32" s="59"/>
      <c r="C32" s="131"/>
      <c r="D32" s="59"/>
      <c r="E32" s="131"/>
      <c r="F32" s="59" t="s">
        <v>140</v>
      </c>
      <c r="G32" s="188">
        <v>28698.400000000001</v>
      </c>
      <c r="H32" s="188">
        <v>64733.8</v>
      </c>
      <c r="I32" s="62"/>
      <c r="J32" s="188">
        <v>5495.6</v>
      </c>
      <c r="K32" s="94">
        <v>19.149999999999999</v>
      </c>
      <c r="L32" s="94">
        <v>8.49</v>
      </c>
    </row>
    <row r="33" spans="2:12" x14ac:dyDescent="0.25">
      <c r="B33" s="134">
        <v>6</v>
      </c>
      <c r="C33" s="123"/>
      <c r="D33" s="134">
        <v>6</v>
      </c>
      <c r="E33" s="123"/>
      <c r="F33" s="134" t="s">
        <v>2</v>
      </c>
      <c r="G33" s="188">
        <v>28698.400000000001</v>
      </c>
      <c r="H33" s="188">
        <v>64733.8</v>
      </c>
      <c r="I33" s="124"/>
      <c r="J33" s="188">
        <v>5495.6</v>
      </c>
      <c r="K33" s="141">
        <v>19.149999999999999</v>
      </c>
      <c r="L33" s="141">
        <v>8.49</v>
      </c>
    </row>
    <row r="34" spans="2:12" ht="26.25" customHeight="1" x14ac:dyDescent="0.25">
      <c r="B34" s="5"/>
      <c r="C34" s="8">
        <v>63</v>
      </c>
      <c r="D34" s="8"/>
      <c r="E34" s="8">
        <v>63</v>
      </c>
      <c r="F34" s="8" t="s">
        <v>14</v>
      </c>
      <c r="G34" s="82">
        <v>28698.400000000001</v>
      </c>
      <c r="H34" s="82">
        <v>64733.8</v>
      </c>
      <c r="I34" s="82"/>
      <c r="J34" s="82">
        <v>5495.6</v>
      </c>
      <c r="K34" s="104">
        <f t="shared" si="2"/>
        <v>19.149499623672401</v>
      </c>
      <c r="L34" s="104">
        <f t="shared" si="3"/>
        <v>8.4895371506075659</v>
      </c>
    </row>
    <row r="35" spans="2:12" ht="15.75" customHeight="1" x14ac:dyDescent="0.25">
      <c r="K35" s="102"/>
      <c r="L35" s="102"/>
    </row>
    <row r="36" spans="2:12" ht="15.75" customHeight="1" x14ac:dyDescent="0.25">
      <c r="B36" s="15"/>
      <c r="C36" s="15"/>
      <c r="D36" s="15"/>
      <c r="E36" s="15"/>
      <c r="F36" s="15"/>
      <c r="G36" s="15"/>
      <c r="H36" s="15"/>
      <c r="I36" s="15"/>
      <c r="J36" s="3"/>
      <c r="K36" s="103"/>
      <c r="L36" s="103"/>
    </row>
    <row r="37" spans="2:12" ht="33" customHeight="1" x14ac:dyDescent="0.25">
      <c r="B37" s="254" t="s">
        <v>6</v>
      </c>
      <c r="C37" s="255"/>
      <c r="D37" s="255"/>
      <c r="E37" s="255"/>
      <c r="F37" s="256"/>
      <c r="G37" s="31" t="s">
        <v>173</v>
      </c>
      <c r="H37" s="31" t="s">
        <v>179</v>
      </c>
      <c r="I37" s="31" t="s">
        <v>180</v>
      </c>
      <c r="J37" s="31" t="s">
        <v>181</v>
      </c>
      <c r="K37" s="100" t="s">
        <v>10</v>
      </c>
      <c r="L37" s="100" t="s">
        <v>22</v>
      </c>
    </row>
    <row r="38" spans="2:12" s="98" customFormat="1" ht="11.25" x14ac:dyDescent="0.2">
      <c r="B38" s="260">
        <v>1</v>
      </c>
      <c r="C38" s="261"/>
      <c r="D38" s="261"/>
      <c r="E38" s="261"/>
      <c r="F38" s="262"/>
      <c r="G38" s="32">
        <v>2</v>
      </c>
      <c r="H38" s="32">
        <v>3</v>
      </c>
      <c r="I38" s="32">
        <v>4</v>
      </c>
      <c r="J38" s="32">
        <v>5</v>
      </c>
      <c r="K38" s="101" t="s">
        <v>12</v>
      </c>
      <c r="L38" s="101" t="s">
        <v>141</v>
      </c>
    </row>
    <row r="39" spans="2:12" x14ac:dyDescent="0.25">
      <c r="B39" s="59"/>
      <c r="C39" s="59"/>
      <c r="D39" s="59"/>
      <c r="E39" s="59"/>
      <c r="F39" s="59" t="s">
        <v>20</v>
      </c>
      <c r="G39" s="60">
        <f>G40+G52+G61+G70+G74+G83+G89+G94+G64+G103</f>
        <v>1780498.31</v>
      </c>
      <c r="H39" s="77">
        <f>H40+H48+H52+H64+H70+H74+H83+H86+H89+H100</f>
        <v>2205556.9099999997</v>
      </c>
      <c r="I39" s="77"/>
      <c r="J39" s="60">
        <f>J40+J48+J52+J64+J70+J74+J83+J89+J100</f>
        <v>2117140.23</v>
      </c>
      <c r="K39" s="94">
        <f t="shared" ref="K39:K107" si="4">IFERROR(J39/G39*100,"")</f>
        <v>118.90717436288945</v>
      </c>
      <c r="L39" s="94">
        <f t="shared" ref="L39:L107" si="5">IFERROR(J39/H39*100,"")</f>
        <v>95.991185736395266</v>
      </c>
    </row>
    <row r="40" spans="2:12" x14ac:dyDescent="0.25">
      <c r="B40" s="59"/>
      <c r="C40" s="59"/>
      <c r="D40" s="59"/>
      <c r="E40" s="59"/>
      <c r="F40" s="59" t="s">
        <v>77</v>
      </c>
      <c r="G40" s="60">
        <v>12436.58</v>
      </c>
      <c r="H40" s="77">
        <v>71491.13</v>
      </c>
      <c r="I40" s="77"/>
      <c r="J40" s="60">
        <f>J41+J46</f>
        <v>71491.13</v>
      </c>
      <c r="K40" s="94">
        <f t="shared" si="4"/>
        <v>574.84557651701675</v>
      </c>
      <c r="L40" s="94">
        <f t="shared" si="5"/>
        <v>100</v>
      </c>
    </row>
    <row r="41" spans="2:12" x14ac:dyDescent="0.25">
      <c r="B41" s="80">
        <v>3</v>
      </c>
      <c r="C41" s="80"/>
      <c r="D41" s="80">
        <v>3</v>
      </c>
      <c r="E41" s="80"/>
      <c r="F41" s="80" t="s">
        <v>3</v>
      </c>
      <c r="G41" s="74">
        <v>12436.58</v>
      </c>
      <c r="H41" s="66">
        <v>69691.13</v>
      </c>
      <c r="I41" s="66"/>
      <c r="J41" s="74">
        <f>J42+J43+J44+J45</f>
        <v>69691.13</v>
      </c>
      <c r="K41" s="112">
        <f t="shared" si="4"/>
        <v>560.37214411035836</v>
      </c>
      <c r="L41" s="112">
        <f t="shared" si="5"/>
        <v>100</v>
      </c>
    </row>
    <row r="42" spans="2:12" x14ac:dyDescent="0.25">
      <c r="B42" s="5"/>
      <c r="C42" s="8">
        <v>31</v>
      </c>
      <c r="D42" s="8"/>
      <c r="E42" s="8">
        <v>31</v>
      </c>
      <c r="F42" s="8" t="s">
        <v>4</v>
      </c>
      <c r="G42" s="83">
        <v>729.99</v>
      </c>
      <c r="H42" s="82">
        <v>729.99</v>
      </c>
      <c r="I42" s="82"/>
      <c r="J42" s="83">
        <v>729.99</v>
      </c>
      <c r="K42" s="104">
        <f t="shared" si="4"/>
        <v>100</v>
      </c>
      <c r="L42" s="104">
        <f t="shared" si="5"/>
        <v>100</v>
      </c>
    </row>
    <row r="43" spans="2:12" s="99" customFormat="1" x14ac:dyDescent="0.25">
      <c r="B43" s="6"/>
      <c r="C43" s="6">
        <v>32</v>
      </c>
      <c r="D43" s="7"/>
      <c r="E43" s="6">
        <v>32</v>
      </c>
      <c r="F43" s="6" t="s">
        <v>9</v>
      </c>
      <c r="G43" s="83">
        <v>50</v>
      </c>
      <c r="H43" s="82">
        <v>70</v>
      </c>
      <c r="I43" s="82"/>
      <c r="J43" s="83">
        <v>70</v>
      </c>
      <c r="K43" s="104" t="str">
        <f>IFERROR(J43/I41G40*100,"")</f>
        <v/>
      </c>
      <c r="L43" s="104">
        <f t="shared" si="5"/>
        <v>100</v>
      </c>
    </row>
    <row r="44" spans="2:12" x14ac:dyDescent="0.25">
      <c r="B44" s="6"/>
      <c r="C44" s="6">
        <v>37</v>
      </c>
      <c r="D44" s="7"/>
      <c r="E44" s="6">
        <v>37</v>
      </c>
      <c r="F44" s="6" t="s">
        <v>105</v>
      </c>
      <c r="G44" s="83">
        <v>165.45</v>
      </c>
      <c r="H44" s="82">
        <v>57400</v>
      </c>
      <c r="I44" s="82"/>
      <c r="J44" s="83">
        <v>57400</v>
      </c>
      <c r="K44" s="104">
        <f t="shared" si="4"/>
        <v>34693.260803868245</v>
      </c>
      <c r="L44" s="104">
        <f t="shared" si="5"/>
        <v>100</v>
      </c>
    </row>
    <row r="45" spans="2:12" x14ac:dyDescent="0.25">
      <c r="B45" s="6"/>
      <c r="C45" s="6">
        <v>38</v>
      </c>
      <c r="D45" s="7"/>
      <c r="E45" s="6">
        <v>38</v>
      </c>
      <c r="F45" s="6" t="s">
        <v>109</v>
      </c>
      <c r="G45" s="83">
        <v>11491.14</v>
      </c>
      <c r="H45" s="82">
        <v>11491.14</v>
      </c>
      <c r="I45" s="82"/>
      <c r="J45" s="83">
        <v>11491.14</v>
      </c>
      <c r="K45" s="104">
        <f t="shared" si="4"/>
        <v>100</v>
      </c>
      <c r="L45" s="104">
        <f t="shared" si="5"/>
        <v>100</v>
      </c>
    </row>
    <row r="46" spans="2:12" x14ac:dyDescent="0.25">
      <c r="B46" s="85">
        <v>4</v>
      </c>
      <c r="C46" s="86"/>
      <c r="D46" s="86">
        <v>4</v>
      </c>
      <c r="E46" s="86"/>
      <c r="F46" s="87" t="s">
        <v>5</v>
      </c>
      <c r="G46" s="74">
        <v>0</v>
      </c>
      <c r="H46" s="81">
        <v>1800</v>
      </c>
      <c r="I46" s="66"/>
      <c r="J46" s="74">
        <v>1800</v>
      </c>
      <c r="K46" s="112" t="str">
        <f t="shared" si="4"/>
        <v/>
      </c>
      <c r="L46" s="112">
        <f t="shared" si="5"/>
        <v>100</v>
      </c>
    </row>
    <row r="47" spans="2:12" x14ac:dyDescent="0.25">
      <c r="B47" s="8"/>
      <c r="C47" s="8">
        <v>42</v>
      </c>
      <c r="D47" s="8"/>
      <c r="E47" s="8">
        <v>42</v>
      </c>
      <c r="F47" s="19" t="s">
        <v>65</v>
      </c>
      <c r="G47" s="83">
        <v>0</v>
      </c>
      <c r="H47" s="82">
        <v>1800</v>
      </c>
      <c r="I47" s="84"/>
      <c r="J47" s="83">
        <v>1800</v>
      </c>
      <c r="K47" s="104" t="str">
        <f t="shared" si="4"/>
        <v/>
      </c>
      <c r="L47" s="104">
        <f t="shared" si="5"/>
        <v>100</v>
      </c>
    </row>
    <row r="48" spans="2:12" x14ac:dyDescent="0.25">
      <c r="B48" s="131"/>
      <c r="C48" s="131"/>
      <c r="D48" s="131"/>
      <c r="E48" s="131"/>
      <c r="F48" s="147" t="s">
        <v>197</v>
      </c>
      <c r="G48" s="151">
        <v>0</v>
      </c>
      <c r="H48" s="133">
        <v>33350</v>
      </c>
      <c r="I48" s="226"/>
      <c r="J48" s="151">
        <v>33350</v>
      </c>
      <c r="K48" s="132" t="str">
        <f t="shared" si="4"/>
        <v/>
      </c>
      <c r="L48" s="132"/>
    </row>
    <row r="49" spans="1:12" x14ac:dyDescent="0.25">
      <c r="B49" s="123">
        <v>3</v>
      </c>
      <c r="C49" s="123"/>
      <c r="D49" s="123">
        <v>3</v>
      </c>
      <c r="E49" s="123"/>
      <c r="F49" s="134" t="s">
        <v>3</v>
      </c>
      <c r="G49" s="152">
        <v>0</v>
      </c>
      <c r="H49" s="136">
        <v>33350</v>
      </c>
      <c r="I49" s="225"/>
      <c r="J49" s="222">
        <v>33350</v>
      </c>
      <c r="K49" s="137"/>
      <c r="L49" s="137"/>
    </row>
    <row r="50" spans="1:12" x14ac:dyDescent="0.25">
      <c r="B50" s="8"/>
      <c r="C50" s="8">
        <v>31</v>
      </c>
      <c r="D50" s="8"/>
      <c r="E50" s="8">
        <v>31</v>
      </c>
      <c r="F50" s="8" t="s">
        <v>4</v>
      </c>
      <c r="G50" s="83">
        <v>0</v>
      </c>
      <c r="H50" s="82">
        <v>750</v>
      </c>
      <c r="I50" s="84"/>
      <c r="J50" s="83">
        <v>750</v>
      </c>
      <c r="K50" s="104"/>
      <c r="L50" s="104"/>
    </row>
    <row r="51" spans="1:12" x14ac:dyDescent="0.25">
      <c r="B51" s="8"/>
      <c r="C51" s="8">
        <v>37</v>
      </c>
      <c r="D51" s="8"/>
      <c r="E51" s="8">
        <v>37</v>
      </c>
      <c r="F51" s="6" t="s">
        <v>105</v>
      </c>
      <c r="G51" s="83">
        <v>0</v>
      </c>
      <c r="H51" s="82">
        <v>32600</v>
      </c>
      <c r="I51" s="84"/>
      <c r="J51" s="83">
        <v>32600</v>
      </c>
      <c r="K51" s="104"/>
      <c r="L51" s="104"/>
    </row>
    <row r="52" spans="1:12" x14ac:dyDescent="0.25">
      <c r="B52" s="59"/>
      <c r="C52" s="59"/>
      <c r="D52" s="59"/>
      <c r="E52" s="59"/>
      <c r="F52" s="59" t="s">
        <v>79</v>
      </c>
      <c r="G52" s="60">
        <v>39105.199999999997</v>
      </c>
      <c r="H52" s="77">
        <f>H53+H59</f>
        <v>48811.25</v>
      </c>
      <c r="I52" s="77"/>
      <c r="J52" s="60">
        <f>J53+J59</f>
        <v>38458.71</v>
      </c>
      <c r="K52" s="94">
        <f t="shared" si="4"/>
        <v>98.34679275390485</v>
      </c>
      <c r="L52" s="94">
        <f t="shared" si="5"/>
        <v>78.79066813490742</v>
      </c>
    </row>
    <row r="53" spans="1:12" x14ac:dyDescent="0.25">
      <c r="A53" s="105"/>
      <c r="B53" s="80">
        <v>3</v>
      </c>
      <c r="C53" s="80"/>
      <c r="D53" s="80">
        <v>3</v>
      </c>
      <c r="E53" s="80"/>
      <c r="F53" s="80" t="s">
        <v>3</v>
      </c>
      <c r="G53" s="74">
        <v>26698.93</v>
      </c>
      <c r="H53" s="81">
        <f>H54+H55+H56+H58+H57</f>
        <v>35111.25</v>
      </c>
      <c r="I53" s="66"/>
      <c r="J53" s="74">
        <f>J54+J55+J56+J57+J58</f>
        <v>28798.36</v>
      </c>
      <c r="K53" s="112">
        <f t="shared" si="4"/>
        <v>107.8633488308333</v>
      </c>
      <c r="L53" s="112">
        <f t="shared" si="5"/>
        <v>82.020321122147465</v>
      </c>
    </row>
    <row r="54" spans="1:12" x14ac:dyDescent="0.25">
      <c r="A54" s="105"/>
      <c r="B54" s="5"/>
      <c r="C54" s="8">
        <v>31</v>
      </c>
      <c r="D54" s="5"/>
      <c r="E54" s="8">
        <v>31</v>
      </c>
      <c r="F54" s="8" t="s">
        <v>4</v>
      </c>
      <c r="G54" s="119">
        <v>9292.33</v>
      </c>
      <c r="H54" s="34">
        <v>11300</v>
      </c>
      <c r="I54" s="34"/>
      <c r="J54" s="119">
        <v>10131.17</v>
      </c>
      <c r="K54" s="138"/>
      <c r="L54" s="138"/>
    </row>
    <row r="55" spans="1:12" x14ac:dyDescent="0.25">
      <c r="A55" s="105"/>
      <c r="B55" s="5"/>
      <c r="C55" s="8">
        <v>32</v>
      </c>
      <c r="D55" s="5"/>
      <c r="E55" s="8">
        <v>32</v>
      </c>
      <c r="F55" s="8" t="s">
        <v>9</v>
      </c>
      <c r="G55" s="119">
        <v>17288.88</v>
      </c>
      <c r="H55" s="34">
        <v>23000</v>
      </c>
      <c r="I55" s="34"/>
      <c r="J55" s="119">
        <v>16234.5</v>
      </c>
      <c r="K55" s="138"/>
      <c r="L55" s="138"/>
    </row>
    <row r="56" spans="1:12" x14ac:dyDescent="0.25">
      <c r="A56" s="105"/>
      <c r="B56" s="5"/>
      <c r="C56" s="8">
        <v>34</v>
      </c>
      <c r="D56" s="5"/>
      <c r="E56" s="8">
        <v>34</v>
      </c>
      <c r="F56" s="8" t="s">
        <v>78</v>
      </c>
      <c r="G56" s="119">
        <v>114.58</v>
      </c>
      <c r="H56" s="34">
        <v>150</v>
      </c>
      <c r="I56" s="34"/>
      <c r="J56" s="119">
        <v>192.04</v>
      </c>
      <c r="K56" s="138"/>
      <c r="L56" s="138"/>
    </row>
    <row r="57" spans="1:12" x14ac:dyDescent="0.25">
      <c r="A57" s="105"/>
      <c r="B57" s="5"/>
      <c r="C57" s="8">
        <v>37</v>
      </c>
      <c r="D57" s="5"/>
      <c r="E57" s="8">
        <v>37</v>
      </c>
      <c r="F57" s="8" t="s">
        <v>105</v>
      </c>
      <c r="G57" s="119">
        <v>0</v>
      </c>
      <c r="H57" s="34">
        <v>210</v>
      </c>
      <c r="I57" s="34"/>
      <c r="J57" s="119">
        <v>210</v>
      </c>
      <c r="K57" s="138"/>
      <c r="L57" s="138"/>
    </row>
    <row r="58" spans="1:12" x14ac:dyDescent="0.25">
      <c r="A58" s="105"/>
      <c r="B58" s="5"/>
      <c r="C58" s="8">
        <v>38</v>
      </c>
      <c r="D58" s="5"/>
      <c r="E58" s="8">
        <v>38</v>
      </c>
      <c r="F58" s="8" t="s">
        <v>109</v>
      </c>
      <c r="G58" s="119">
        <v>3.14</v>
      </c>
      <c r="H58" s="34">
        <v>451.25</v>
      </c>
      <c r="I58" s="34"/>
      <c r="J58" s="119">
        <v>2030.65</v>
      </c>
      <c r="K58" s="138"/>
      <c r="L58" s="138"/>
    </row>
    <row r="59" spans="1:12" x14ac:dyDescent="0.25">
      <c r="A59" s="105"/>
      <c r="B59" s="134">
        <v>4</v>
      </c>
      <c r="C59" s="123"/>
      <c r="D59" s="134">
        <v>4</v>
      </c>
      <c r="E59" s="123"/>
      <c r="F59" s="134" t="s">
        <v>5</v>
      </c>
      <c r="G59" s="140">
        <v>12406.27</v>
      </c>
      <c r="H59" s="139">
        <v>13700</v>
      </c>
      <c r="I59" s="124"/>
      <c r="J59" s="140">
        <v>9660.35</v>
      </c>
      <c r="K59" s="141"/>
      <c r="L59" s="141"/>
    </row>
    <row r="60" spans="1:12" x14ac:dyDescent="0.25">
      <c r="A60" s="105"/>
      <c r="B60" s="6"/>
      <c r="C60" s="6">
        <v>42</v>
      </c>
      <c r="D60" s="7"/>
      <c r="E60" s="6">
        <v>42</v>
      </c>
      <c r="F60" s="6" t="s">
        <v>65</v>
      </c>
      <c r="G60" s="83">
        <v>12406.27</v>
      </c>
      <c r="H60" s="82">
        <v>13700</v>
      </c>
      <c r="I60" s="82"/>
      <c r="J60" s="83">
        <v>9660.35</v>
      </c>
      <c r="K60" s="104">
        <f t="shared" si="4"/>
        <v>77.866675479414852</v>
      </c>
      <c r="L60" s="104">
        <f t="shared" si="5"/>
        <v>70.513503649635041</v>
      </c>
    </row>
    <row r="61" spans="1:12" x14ac:dyDescent="0.25">
      <c r="A61" s="105"/>
      <c r="B61" s="215"/>
      <c r="C61" s="215"/>
      <c r="D61" s="215"/>
      <c r="E61" s="215"/>
      <c r="F61" s="216" t="s">
        <v>80</v>
      </c>
      <c r="G61" s="60">
        <v>1818.66</v>
      </c>
      <c r="H61" s="60">
        <v>0</v>
      </c>
      <c r="I61" s="215"/>
      <c r="J61" s="60">
        <v>0</v>
      </c>
      <c r="K61" s="94">
        <f t="shared" si="4"/>
        <v>0</v>
      </c>
      <c r="L61" s="94" t="str">
        <f t="shared" si="5"/>
        <v/>
      </c>
    </row>
    <row r="62" spans="1:12" x14ac:dyDescent="0.25">
      <c r="A62" s="105"/>
      <c r="B62" s="80">
        <v>3</v>
      </c>
      <c r="C62" s="80"/>
      <c r="D62" s="80">
        <v>3</v>
      </c>
      <c r="E62" s="80"/>
      <c r="F62" s="80" t="s">
        <v>3</v>
      </c>
      <c r="G62" s="74">
        <v>1818.66</v>
      </c>
      <c r="H62" s="81">
        <v>0</v>
      </c>
      <c r="I62" s="66"/>
      <c r="J62" s="74">
        <v>0</v>
      </c>
      <c r="K62" s="112">
        <f t="shared" si="4"/>
        <v>0</v>
      </c>
      <c r="L62" s="112" t="str">
        <f t="shared" si="5"/>
        <v/>
      </c>
    </row>
    <row r="63" spans="1:12" x14ac:dyDescent="0.25">
      <c r="A63" s="105"/>
      <c r="B63" s="6"/>
      <c r="C63" s="6">
        <v>32</v>
      </c>
      <c r="D63" s="7"/>
      <c r="E63" s="6">
        <v>32</v>
      </c>
      <c r="F63" s="6" t="s">
        <v>9</v>
      </c>
      <c r="G63" s="83">
        <v>1818.66</v>
      </c>
      <c r="H63" s="82">
        <v>0</v>
      </c>
      <c r="I63" s="82"/>
      <c r="J63" s="83">
        <v>0</v>
      </c>
      <c r="K63" s="104">
        <f t="shared" si="4"/>
        <v>0</v>
      </c>
      <c r="L63" s="104" t="str">
        <f t="shared" si="5"/>
        <v/>
      </c>
    </row>
    <row r="64" spans="1:12" ht="25.5" x14ac:dyDescent="0.25">
      <c r="B64" s="59"/>
      <c r="C64" s="59"/>
      <c r="D64" s="59"/>
      <c r="E64" s="59"/>
      <c r="F64" s="88" t="s">
        <v>81</v>
      </c>
      <c r="G64" s="60">
        <v>120301.78</v>
      </c>
      <c r="H64" s="77">
        <v>130090.11</v>
      </c>
      <c r="I64" s="77"/>
      <c r="J64" s="60">
        <v>130090.11</v>
      </c>
      <c r="K64" s="94">
        <f t="shared" si="4"/>
        <v>108.13647977610972</v>
      </c>
      <c r="L64" s="94">
        <f t="shared" si="5"/>
        <v>100</v>
      </c>
    </row>
    <row r="65" spans="2:12" x14ac:dyDescent="0.25">
      <c r="B65" s="80">
        <v>3</v>
      </c>
      <c r="C65" s="80"/>
      <c r="D65" s="80">
        <v>3</v>
      </c>
      <c r="E65" s="80"/>
      <c r="F65" s="80" t="s">
        <v>3</v>
      </c>
      <c r="G65" s="74">
        <v>120301.78</v>
      </c>
      <c r="H65" s="81">
        <v>130090.11</v>
      </c>
      <c r="I65" s="66"/>
      <c r="J65" s="74">
        <v>130090.11</v>
      </c>
      <c r="K65" s="112">
        <f t="shared" si="4"/>
        <v>108.13647977610972</v>
      </c>
      <c r="L65" s="112">
        <f t="shared" si="5"/>
        <v>100</v>
      </c>
    </row>
    <row r="66" spans="2:12" x14ac:dyDescent="0.25">
      <c r="B66" s="6"/>
      <c r="C66" s="6">
        <v>32</v>
      </c>
      <c r="D66" s="7"/>
      <c r="E66" s="6">
        <v>32</v>
      </c>
      <c r="F66" s="6" t="s">
        <v>9</v>
      </c>
      <c r="G66" s="83">
        <v>119661.78</v>
      </c>
      <c r="H66" s="82">
        <v>129440.11</v>
      </c>
      <c r="I66" s="82"/>
      <c r="J66" s="83">
        <v>129440.11</v>
      </c>
      <c r="K66" s="104">
        <f t="shared" si="4"/>
        <v>108.17164010095787</v>
      </c>
      <c r="L66" s="104">
        <f t="shared" si="5"/>
        <v>100</v>
      </c>
    </row>
    <row r="67" spans="2:12" x14ac:dyDescent="0.25">
      <c r="B67" s="6"/>
      <c r="C67" s="6">
        <v>34</v>
      </c>
      <c r="D67" s="7"/>
      <c r="E67" s="6">
        <v>34</v>
      </c>
      <c r="F67" s="6" t="s">
        <v>78</v>
      </c>
      <c r="G67" s="83">
        <v>640</v>
      </c>
      <c r="H67" s="82">
        <v>650</v>
      </c>
      <c r="I67" s="82"/>
      <c r="J67" s="83">
        <v>650</v>
      </c>
      <c r="K67" s="104">
        <f t="shared" si="4"/>
        <v>101.5625</v>
      </c>
      <c r="L67" s="104">
        <f t="shared" si="5"/>
        <v>100</v>
      </c>
    </row>
    <row r="68" spans="2:12" x14ac:dyDescent="0.25">
      <c r="B68" s="121">
        <v>4</v>
      </c>
      <c r="C68" s="120"/>
      <c r="D68" s="121">
        <v>4</v>
      </c>
      <c r="E68" s="120"/>
      <c r="F68" s="121" t="s">
        <v>5</v>
      </c>
      <c r="G68" s="152">
        <v>0</v>
      </c>
      <c r="H68" s="136">
        <v>0</v>
      </c>
      <c r="I68" s="135"/>
      <c r="J68" s="152">
        <v>0</v>
      </c>
      <c r="K68" s="137" t="str">
        <f t="shared" si="4"/>
        <v/>
      </c>
      <c r="L68" s="137" t="str">
        <f t="shared" si="5"/>
        <v/>
      </c>
    </row>
    <row r="69" spans="2:12" x14ac:dyDescent="0.25">
      <c r="B69" s="6"/>
      <c r="C69" s="6">
        <v>42</v>
      </c>
      <c r="D69" s="7"/>
      <c r="E69" s="6">
        <v>42</v>
      </c>
      <c r="F69" s="6" t="s">
        <v>65</v>
      </c>
      <c r="G69" s="83">
        <v>0</v>
      </c>
      <c r="H69" s="82">
        <v>0</v>
      </c>
      <c r="I69" s="82"/>
      <c r="J69" s="83">
        <v>0</v>
      </c>
      <c r="K69" s="104"/>
      <c r="L69" s="104"/>
    </row>
    <row r="70" spans="2:12" x14ac:dyDescent="0.25">
      <c r="B70" s="59"/>
      <c r="C70" s="59"/>
      <c r="D70" s="59"/>
      <c r="E70" s="59"/>
      <c r="F70" s="88" t="s">
        <v>82</v>
      </c>
      <c r="G70" s="60">
        <v>7808.41</v>
      </c>
      <c r="H70" s="77">
        <v>10000</v>
      </c>
      <c r="I70" s="62"/>
      <c r="J70" s="60">
        <v>8377.86</v>
      </c>
      <c r="K70" s="94">
        <f t="shared" si="4"/>
        <v>107.29277791509413</v>
      </c>
      <c r="L70" s="94">
        <f t="shared" si="5"/>
        <v>83.778599999999997</v>
      </c>
    </row>
    <row r="71" spans="2:12" x14ac:dyDescent="0.25">
      <c r="B71" s="80">
        <v>3</v>
      </c>
      <c r="C71" s="80"/>
      <c r="D71" s="80">
        <v>3</v>
      </c>
      <c r="E71" s="80"/>
      <c r="F71" s="80" t="s">
        <v>3</v>
      </c>
      <c r="G71" s="74">
        <v>7808.41</v>
      </c>
      <c r="H71" s="81">
        <v>10000</v>
      </c>
      <c r="I71" s="66"/>
      <c r="J71" s="74">
        <v>8377.86</v>
      </c>
      <c r="K71" s="112">
        <f t="shared" si="4"/>
        <v>107.29277791509413</v>
      </c>
      <c r="L71" s="112">
        <f t="shared" si="5"/>
        <v>83.778599999999997</v>
      </c>
    </row>
    <row r="72" spans="2:12" x14ac:dyDescent="0.25">
      <c r="B72" s="6"/>
      <c r="C72" s="6">
        <v>31</v>
      </c>
      <c r="D72" s="7"/>
      <c r="E72" s="6">
        <v>31</v>
      </c>
      <c r="F72" s="6" t="s">
        <v>4</v>
      </c>
      <c r="G72" s="83">
        <v>0</v>
      </c>
      <c r="H72" s="82">
        <v>0</v>
      </c>
      <c r="I72" s="82"/>
      <c r="J72" s="83">
        <v>0</v>
      </c>
      <c r="K72" s="104" t="str">
        <f t="shared" si="4"/>
        <v/>
      </c>
      <c r="L72" s="104" t="str">
        <f t="shared" si="5"/>
        <v/>
      </c>
    </row>
    <row r="73" spans="2:12" x14ac:dyDescent="0.25">
      <c r="B73" s="6"/>
      <c r="C73" s="6">
        <v>32</v>
      </c>
      <c r="D73" s="7"/>
      <c r="E73" s="6">
        <v>32</v>
      </c>
      <c r="F73" s="6" t="s">
        <v>9</v>
      </c>
      <c r="G73" s="83">
        <v>7808.41</v>
      </c>
      <c r="H73" s="82">
        <v>10000</v>
      </c>
      <c r="I73" s="82"/>
      <c r="J73" s="83">
        <v>8377.86</v>
      </c>
      <c r="K73" s="104">
        <f t="shared" si="4"/>
        <v>107.29277791509413</v>
      </c>
      <c r="L73" s="104">
        <f t="shared" si="5"/>
        <v>83.778599999999997</v>
      </c>
    </row>
    <row r="74" spans="2:12" x14ac:dyDescent="0.25">
      <c r="B74" s="59"/>
      <c r="C74" s="59"/>
      <c r="D74" s="59"/>
      <c r="E74" s="59"/>
      <c r="F74" s="59" t="s">
        <v>83</v>
      </c>
      <c r="G74" s="60">
        <v>1578442.2</v>
      </c>
      <c r="H74" s="77">
        <v>1820598.2</v>
      </c>
      <c r="I74" s="77"/>
      <c r="J74" s="60">
        <v>1807825.28</v>
      </c>
      <c r="K74" s="94">
        <f t="shared" si="4"/>
        <v>114.53224451297615</v>
      </c>
      <c r="L74" s="94">
        <f t="shared" si="5"/>
        <v>99.29842180443768</v>
      </c>
    </row>
    <row r="75" spans="2:12" x14ac:dyDescent="0.25">
      <c r="B75" s="80">
        <v>3</v>
      </c>
      <c r="C75" s="80"/>
      <c r="D75" s="80">
        <v>3</v>
      </c>
      <c r="E75" s="80"/>
      <c r="F75" s="80" t="s">
        <v>3</v>
      </c>
      <c r="G75" s="74">
        <v>1577779.2</v>
      </c>
      <c r="H75" s="81">
        <f>H76+H77+H80</f>
        <v>1819247.2</v>
      </c>
      <c r="I75" s="66"/>
      <c r="J75" s="74">
        <f>J76+J77+J80</f>
        <v>1806487.2799999998</v>
      </c>
      <c r="K75" s="112">
        <f t="shared" si="4"/>
        <v>114.49556946878243</v>
      </c>
      <c r="L75" s="112">
        <f t="shared" si="5"/>
        <v>99.298615383329974</v>
      </c>
    </row>
    <row r="76" spans="2:12" x14ac:dyDescent="0.25">
      <c r="B76" s="5"/>
      <c r="C76" s="8">
        <v>31</v>
      </c>
      <c r="D76" s="8"/>
      <c r="E76" s="8">
        <v>31</v>
      </c>
      <c r="F76" s="8" t="s">
        <v>4</v>
      </c>
      <c r="G76" s="83">
        <v>1570343.24</v>
      </c>
      <c r="H76" s="82">
        <v>1811194.5</v>
      </c>
      <c r="I76" s="82"/>
      <c r="J76" s="83">
        <v>1800152.38</v>
      </c>
      <c r="K76" s="104">
        <f t="shared" si="4"/>
        <v>114.63432542302026</v>
      </c>
      <c r="L76" s="104">
        <f t="shared" si="5"/>
        <v>99.390340463158424</v>
      </c>
    </row>
    <row r="77" spans="2:12" x14ac:dyDescent="0.25">
      <c r="B77" s="6"/>
      <c r="C77" s="6">
        <v>32</v>
      </c>
      <c r="D77" s="7"/>
      <c r="E77" s="7">
        <v>32</v>
      </c>
      <c r="F77" s="6" t="s">
        <v>9</v>
      </c>
      <c r="G77" s="83">
        <v>6279.59</v>
      </c>
      <c r="H77" s="82">
        <v>7200</v>
      </c>
      <c r="I77" s="82"/>
      <c r="J77" s="83">
        <v>5482.2</v>
      </c>
      <c r="K77" s="104">
        <f t="shared" si="4"/>
        <v>87.301877988849583</v>
      </c>
      <c r="L77" s="104">
        <f t="shared" si="5"/>
        <v>76.141666666666666</v>
      </c>
    </row>
    <row r="78" spans="2:12" x14ac:dyDescent="0.25">
      <c r="B78" s="6"/>
      <c r="C78" s="6">
        <v>34</v>
      </c>
      <c r="D78" s="7"/>
      <c r="E78" s="6">
        <v>34</v>
      </c>
      <c r="F78" s="6" t="s">
        <v>78</v>
      </c>
      <c r="G78" s="83">
        <v>93.61</v>
      </c>
      <c r="H78" s="82">
        <v>0</v>
      </c>
      <c r="I78" s="82"/>
      <c r="J78" s="83">
        <v>0</v>
      </c>
      <c r="K78" s="104">
        <f t="shared" si="4"/>
        <v>0</v>
      </c>
      <c r="L78" s="104" t="str">
        <f t="shared" si="5"/>
        <v/>
      </c>
    </row>
    <row r="79" spans="2:12" x14ac:dyDescent="0.25">
      <c r="B79" s="6"/>
      <c r="C79" s="6">
        <v>37</v>
      </c>
      <c r="D79" s="7"/>
      <c r="E79" s="6">
        <v>37</v>
      </c>
      <c r="F79" s="6" t="s">
        <v>105</v>
      </c>
      <c r="G79" s="83">
        <v>203.26</v>
      </c>
      <c r="H79" s="82">
        <v>0</v>
      </c>
      <c r="I79" s="82"/>
      <c r="J79" s="83">
        <v>0</v>
      </c>
      <c r="K79" s="104">
        <f t="shared" si="4"/>
        <v>0</v>
      </c>
      <c r="L79" s="104" t="str">
        <f t="shared" si="5"/>
        <v/>
      </c>
    </row>
    <row r="80" spans="2:12" x14ac:dyDescent="0.25">
      <c r="B80" s="6"/>
      <c r="C80" s="6">
        <v>38</v>
      </c>
      <c r="D80" s="7"/>
      <c r="E80" s="6">
        <v>38</v>
      </c>
      <c r="F80" s="6" t="s">
        <v>109</v>
      </c>
      <c r="G80" s="83">
        <v>859.5</v>
      </c>
      <c r="H80" s="82">
        <v>852.7</v>
      </c>
      <c r="I80" s="82"/>
      <c r="J80" s="83">
        <v>852.7</v>
      </c>
      <c r="K80" s="104">
        <f t="shared" si="4"/>
        <v>99.208842350203611</v>
      </c>
      <c r="L80" s="104">
        <f t="shared" si="5"/>
        <v>100</v>
      </c>
    </row>
    <row r="81" spans="2:12" x14ac:dyDescent="0.25">
      <c r="B81" s="85">
        <v>4</v>
      </c>
      <c r="C81" s="86"/>
      <c r="D81" s="86">
        <v>4</v>
      </c>
      <c r="E81" s="86"/>
      <c r="F81" s="87" t="s">
        <v>5</v>
      </c>
      <c r="G81" s="74">
        <v>663</v>
      </c>
      <c r="H81" s="81">
        <v>1351</v>
      </c>
      <c r="I81" s="66"/>
      <c r="J81" s="74">
        <v>1338</v>
      </c>
      <c r="K81" s="112">
        <f t="shared" ref="K81:K85" si="6">IFERROR(J81/G81*100,"")</f>
        <v>201.80995475113122</v>
      </c>
      <c r="L81" s="112">
        <f t="shared" ref="L81:L85" si="7">IFERROR(J81/H81*100,"")</f>
        <v>99.037749814951894</v>
      </c>
    </row>
    <row r="82" spans="2:12" x14ac:dyDescent="0.25">
      <c r="B82" s="142"/>
      <c r="C82" s="144">
        <v>42</v>
      </c>
      <c r="D82" s="143"/>
      <c r="E82" s="144">
        <v>42</v>
      </c>
      <c r="F82" s="19" t="s">
        <v>65</v>
      </c>
      <c r="G82" s="110">
        <v>663</v>
      </c>
      <c r="H82" s="34">
        <v>1351</v>
      </c>
      <c r="I82" s="34"/>
      <c r="J82" s="110">
        <v>1338</v>
      </c>
      <c r="K82" s="138">
        <f t="shared" si="6"/>
        <v>201.80995475113122</v>
      </c>
      <c r="L82" s="138">
        <f t="shared" si="7"/>
        <v>99.037749814951894</v>
      </c>
    </row>
    <row r="83" spans="2:12" x14ac:dyDescent="0.25">
      <c r="B83" s="145"/>
      <c r="C83" s="146"/>
      <c r="D83" s="146"/>
      <c r="E83" s="146"/>
      <c r="F83" s="147" t="s">
        <v>140</v>
      </c>
      <c r="G83" s="60">
        <v>8114.15</v>
      </c>
      <c r="H83" s="133">
        <v>64733.8</v>
      </c>
      <c r="I83" s="62"/>
      <c r="J83" s="60">
        <v>23981.26</v>
      </c>
      <c r="K83" s="94"/>
      <c r="L83" s="94"/>
    </row>
    <row r="84" spans="2:12" x14ac:dyDescent="0.25">
      <c r="B84" s="148">
        <v>3</v>
      </c>
      <c r="C84" s="149"/>
      <c r="D84" s="149">
        <v>3</v>
      </c>
      <c r="E84" s="149"/>
      <c r="F84" s="150" t="s">
        <v>3</v>
      </c>
      <c r="G84" s="140">
        <v>8114.15</v>
      </c>
      <c r="H84" s="188">
        <v>64733.8</v>
      </c>
      <c r="I84" s="124"/>
      <c r="J84" s="140">
        <v>3397.01</v>
      </c>
      <c r="K84" s="141"/>
      <c r="L84" s="141"/>
    </row>
    <row r="85" spans="2:12" x14ac:dyDescent="0.25">
      <c r="B85" s="8"/>
      <c r="C85" s="8">
        <v>32</v>
      </c>
      <c r="D85" s="8"/>
      <c r="E85" s="8">
        <v>32</v>
      </c>
      <c r="F85" s="19" t="s">
        <v>138</v>
      </c>
      <c r="G85" s="83">
        <v>8114.15</v>
      </c>
      <c r="H85" s="82">
        <v>64733.8</v>
      </c>
      <c r="I85" s="84"/>
      <c r="J85" s="83">
        <v>3397.01</v>
      </c>
      <c r="K85" s="104">
        <f t="shared" si="6"/>
        <v>41.865260070370901</v>
      </c>
      <c r="L85" s="104">
        <f t="shared" si="7"/>
        <v>5.2476604185139761</v>
      </c>
    </row>
    <row r="86" spans="2:12" x14ac:dyDescent="0.25">
      <c r="B86" s="59"/>
      <c r="C86" s="59"/>
      <c r="D86" s="59"/>
      <c r="E86" s="59"/>
      <c r="F86" s="59" t="s">
        <v>86</v>
      </c>
      <c r="G86" s="60">
        <v>0</v>
      </c>
      <c r="H86" s="77">
        <v>20584.25</v>
      </c>
      <c r="I86" s="62"/>
      <c r="J86" s="60">
        <v>20584.25</v>
      </c>
      <c r="K86" s="94" t="str">
        <f t="shared" si="4"/>
        <v/>
      </c>
      <c r="L86" s="94">
        <f t="shared" si="5"/>
        <v>100</v>
      </c>
    </row>
    <row r="87" spans="2:12" x14ac:dyDescent="0.25">
      <c r="B87" s="80">
        <v>3</v>
      </c>
      <c r="C87" s="80"/>
      <c r="D87" s="80">
        <v>3</v>
      </c>
      <c r="E87" s="80"/>
      <c r="F87" s="80" t="s">
        <v>3</v>
      </c>
      <c r="G87" s="74">
        <v>0</v>
      </c>
      <c r="H87" s="81">
        <v>20584.25</v>
      </c>
      <c r="I87" s="66"/>
      <c r="J87" s="74">
        <v>20584.25</v>
      </c>
      <c r="K87" s="112" t="str">
        <f t="shared" si="4"/>
        <v/>
      </c>
      <c r="L87" s="112">
        <f t="shared" si="5"/>
        <v>100</v>
      </c>
    </row>
    <row r="88" spans="2:12" x14ac:dyDescent="0.25">
      <c r="B88" s="6"/>
      <c r="C88" s="6">
        <v>32</v>
      </c>
      <c r="D88" s="7"/>
      <c r="E88" s="7">
        <v>32</v>
      </c>
      <c r="F88" s="6" t="s">
        <v>9</v>
      </c>
      <c r="G88" s="83">
        <v>0</v>
      </c>
      <c r="H88" s="82">
        <v>20584.25</v>
      </c>
      <c r="I88" s="82"/>
      <c r="J88" s="83">
        <v>20584.25</v>
      </c>
      <c r="K88" s="104" t="str">
        <f t="shared" si="4"/>
        <v/>
      </c>
      <c r="L88" s="104">
        <f t="shared" si="5"/>
        <v>100</v>
      </c>
    </row>
    <row r="89" spans="2:12" x14ac:dyDescent="0.25">
      <c r="B89" s="59"/>
      <c r="C89" s="59"/>
      <c r="D89" s="59"/>
      <c r="E89" s="59"/>
      <c r="F89" s="59" t="s">
        <v>84</v>
      </c>
      <c r="G89" s="60">
        <v>7695</v>
      </c>
      <c r="H89" s="77">
        <v>5500</v>
      </c>
      <c r="I89" s="77"/>
      <c r="J89" s="60">
        <v>3306.34</v>
      </c>
      <c r="K89" s="94">
        <f t="shared" si="4"/>
        <v>42.967381416504224</v>
      </c>
      <c r="L89" s="94">
        <f t="shared" si="5"/>
        <v>60.115272727272725</v>
      </c>
    </row>
    <row r="90" spans="2:12" x14ac:dyDescent="0.25">
      <c r="B90" s="80">
        <v>3</v>
      </c>
      <c r="C90" s="80"/>
      <c r="D90" s="80">
        <v>3</v>
      </c>
      <c r="E90" s="80"/>
      <c r="F90" s="80" t="s">
        <v>3</v>
      </c>
      <c r="G90" s="74">
        <v>2522.5</v>
      </c>
      <c r="H90" s="81">
        <v>4300</v>
      </c>
      <c r="I90" s="66"/>
      <c r="J90" s="74">
        <v>2106.34</v>
      </c>
      <c r="K90" s="112">
        <f t="shared" si="4"/>
        <v>83.502081268582756</v>
      </c>
      <c r="L90" s="112">
        <f t="shared" si="5"/>
        <v>48.984651162790698</v>
      </c>
    </row>
    <row r="91" spans="2:12" x14ac:dyDescent="0.25">
      <c r="B91" s="5"/>
      <c r="C91" s="8">
        <v>32</v>
      </c>
      <c r="D91" s="8"/>
      <c r="E91" s="8">
        <v>32</v>
      </c>
      <c r="F91" s="8" t="s">
        <v>9</v>
      </c>
      <c r="G91" s="83">
        <v>2522.5</v>
      </c>
      <c r="H91" s="82">
        <v>4300</v>
      </c>
      <c r="I91" s="82"/>
      <c r="J91" s="83">
        <v>2106.34</v>
      </c>
      <c r="K91" s="104">
        <f t="shared" si="4"/>
        <v>83.502081268582756</v>
      </c>
      <c r="L91" s="104">
        <f t="shared" si="5"/>
        <v>48.984651162790698</v>
      </c>
    </row>
    <row r="92" spans="2:12" x14ac:dyDescent="0.25">
      <c r="B92" s="85">
        <v>4</v>
      </c>
      <c r="C92" s="86"/>
      <c r="D92" s="86">
        <v>4</v>
      </c>
      <c r="E92" s="86"/>
      <c r="F92" s="87" t="s">
        <v>5</v>
      </c>
      <c r="G92" s="74">
        <v>5172.5</v>
      </c>
      <c r="H92" s="81">
        <v>1200</v>
      </c>
      <c r="I92" s="66"/>
      <c r="J92" s="74">
        <v>1200</v>
      </c>
      <c r="K92" s="112">
        <f t="shared" si="4"/>
        <v>23.19961333977767</v>
      </c>
      <c r="L92" s="112">
        <f t="shared" si="5"/>
        <v>100</v>
      </c>
    </row>
    <row r="93" spans="2:12" x14ac:dyDescent="0.25">
      <c r="B93" s="8"/>
      <c r="C93" s="8">
        <v>42</v>
      </c>
      <c r="D93" s="8"/>
      <c r="E93" s="8">
        <v>42</v>
      </c>
      <c r="F93" s="19" t="s">
        <v>65</v>
      </c>
      <c r="G93" s="83">
        <v>5172.5</v>
      </c>
      <c r="H93" s="82">
        <v>1200</v>
      </c>
      <c r="I93" s="84"/>
      <c r="J93" s="83">
        <v>1200</v>
      </c>
      <c r="K93" s="104">
        <f t="shared" si="4"/>
        <v>23.19961333977767</v>
      </c>
      <c r="L93" s="104">
        <f t="shared" si="5"/>
        <v>100</v>
      </c>
    </row>
    <row r="94" spans="2:12" x14ac:dyDescent="0.25">
      <c r="B94" s="59"/>
      <c r="C94" s="59"/>
      <c r="D94" s="59"/>
      <c r="E94" s="59"/>
      <c r="F94" s="59" t="s">
        <v>85</v>
      </c>
      <c r="G94" s="60">
        <v>2290.86</v>
      </c>
      <c r="H94" s="77">
        <v>0</v>
      </c>
      <c r="I94" s="62"/>
      <c r="J94" s="60">
        <v>0</v>
      </c>
      <c r="K94" s="94">
        <f t="shared" si="4"/>
        <v>0</v>
      </c>
      <c r="L94" s="94" t="str">
        <f t="shared" si="5"/>
        <v/>
      </c>
    </row>
    <row r="95" spans="2:12" x14ac:dyDescent="0.25">
      <c r="B95" s="80">
        <v>3</v>
      </c>
      <c r="C95" s="80"/>
      <c r="D95" s="80">
        <v>3</v>
      </c>
      <c r="E95" s="80"/>
      <c r="F95" s="80" t="s">
        <v>3</v>
      </c>
      <c r="G95" s="74">
        <v>1790.86</v>
      </c>
      <c r="H95" s="81">
        <v>0</v>
      </c>
      <c r="I95" s="66"/>
      <c r="J95" s="74">
        <v>0</v>
      </c>
      <c r="K95" s="112">
        <f t="shared" si="4"/>
        <v>0</v>
      </c>
      <c r="L95" s="112" t="str">
        <f t="shared" si="5"/>
        <v/>
      </c>
    </row>
    <row r="96" spans="2:12" x14ac:dyDescent="0.25">
      <c r="B96" s="5"/>
      <c r="C96" s="5"/>
      <c r="D96" s="5"/>
      <c r="E96" s="8">
        <v>31</v>
      </c>
      <c r="F96" s="8" t="s">
        <v>4</v>
      </c>
      <c r="G96" s="110">
        <v>0</v>
      </c>
      <c r="H96" s="34">
        <v>0</v>
      </c>
      <c r="I96" s="34"/>
      <c r="J96" s="110">
        <v>0</v>
      </c>
      <c r="K96" s="91"/>
      <c r="L96" s="91"/>
    </row>
    <row r="97" spans="2:12" x14ac:dyDescent="0.25">
      <c r="B97" s="5"/>
      <c r="C97" s="8">
        <v>32</v>
      </c>
      <c r="D97" s="5"/>
      <c r="E97" s="8">
        <v>32</v>
      </c>
      <c r="F97" s="8" t="s">
        <v>9</v>
      </c>
      <c r="G97" s="119">
        <v>1790.86</v>
      </c>
      <c r="H97" s="82">
        <v>0</v>
      </c>
      <c r="I97" s="34"/>
      <c r="J97" s="119">
        <v>0</v>
      </c>
      <c r="K97" s="91"/>
      <c r="L97" s="91"/>
    </row>
    <row r="98" spans="2:12" x14ac:dyDescent="0.25">
      <c r="B98" s="134">
        <v>4</v>
      </c>
      <c r="C98" s="134"/>
      <c r="D98" s="134">
        <v>4</v>
      </c>
      <c r="E98" s="123"/>
      <c r="F98" s="87" t="s">
        <v>5</v>
      </c>
      <c r="G98" s="140">
        <v>500</v>
      </c>
      <c r="H98" s="187">
        <v>0</v>
      </c>
      <c r="I98" s="116"/>
      <c r="J98" s="140">
        <v>0</v>
      </c>
      <c r="K98" s="117"/>
      <c r="L98" s="117"/>
    </row>
    <row r="99" spans="2:12" x14ac:dyDescent="0.25">
      <c r="B99" s="5"/>
      <c r="C99" s="8">
        <v>42</v>
      </c>
      <c r="D99" s="8"/>
      <c r="E99" s="8">
        <v>42</v>
      </c>
      <c r="F99" s="19" t="s">
        <v>65</v>
      </c>
      <c r="G99" s="83">
        <v>500</v>
      </c>
      <c r="H99" s="82">
        <v>0</v>
      </c>
      <c r="I99" s="82"/>
      <c r="J99" s="83">
        <v>0</v>
      </c>
      <c r="K99" s="104">
        <f t="shared" si="4"/>
        <v>0</v>
      </c>
      <c r="L99" s="104" t="str">
        <f t="shared" si="5"/>
        <v/>
      </c>
    </row>
    <row r="100" spans="2:12" x14ac:dyDescent="0.25">
      <c r="B100" s="59"/>
      <c r="C100" s="131"/>
      <c r="D100" s="131"/>
      <c r="E100" s="131"/>
      <c r="F100" s="59" t="s">
        <v>139</v>
      </c>
      <c r="G100" s="151">
        <v>0</v>
      </c>
      <c r="H100" s="133">
        <v>398.17</v>
      </c>
      <c r="I100" s="133"/>
      <c r="J100" s="151">
        <v>259.54000000000002</v>
      </c>
      <c r="K100" s="132"/>
      <c r="L100" s="132"/>
    </row>
    <row r="101" spans="2:12" x14ac:dyDescent="0.25">
      <c r="B101" s="85">
        <v>4</v>
      </c>
      <c r="C101" s="86"/>
      <c r="D101" s="86">
        <v>4</v>
      </c>
      <c r="E101" s="86"/>
      <c r="F101" s="87" t="s">
        <v>5</v>
      </c>
      <c r="G101" s="74">
        <v>0</v>
      </c>
      <c r="H101" s="81">
        <v>398.17</v>
      </c>
      <c r="I101" s="66"/>
      <c r="J101" s="74">
        <v>259.54000000000002</v>
      </c>
      <c r="K101" s="112" t="str">
        <f t="shared" si="4"/>
        <v/>
      </c>
      <c r="L101" s="112">
        <f t="shared" si="5"/>
        <v>65.183213200391805</v>
      </c>
    </row>
    <row r="102" spans="2:12" x14ac:dyDescent="0.25">
      <c r="B102" s="142"/>
      <c r="C102" s="143">
        <v>42</v>
      </c>
      <c r="D102" s="143"/>
      <c r="E102" s="143">
        <v>42</v>
      </c>
      <c r="F102" s="19" t="s">
        <v>65</v>
      </c>
      <c r="G102" s="110">
        <v>0</v>
      </c>
      <c r="H102" s="34">
        <v>398.17</v>
      </c>
      <c r="I102" s="34"/>
      <c r="J102" s="110">
        <v>259.54000000000002</v>
      </c>
      <c r="K102" s="138"/>
      <c r="L102" s="138"/>
    </row>
    <row r="103" spans="2:12" x14ac:dyDescent="0.25">
      <c r="B103" s="145"/>
      <c r="C103" s="146"/>
      <c r="D103" s="146"/>
      <c r="E103" s="146"/>
      <c r="F103" s="147" t="s">
        <v>175</v>
      </c>
      <c r="G103" s="60">
        <v>2485.4699999999998</v>
      </c>
      <c r="H103" s="77">
        <v>0</v>
      </c>
      <c r="I103" s="62"/>
      <c r="J103" s="60">
        <v>0</v>
      </c>
      <c r="K103" s="94"/>
      <c r="L103" s="94"/>
    </row>
    <row r="104" spans="2:12" x14ac:dyDescent="0.25">
      <c r="B104" s="148">
        <v>3</v>
      </c>
      <c r="C104" s="149"/>
      <c r="D104" s="149">
        <v>3</v>
      </c>
      <c r="E104" s="149"/>
      <c r="F104" s="80" t="s">
        <v>3</v>
      </c>
      <c r="G104" s="189">
        <v>2485.4699999999998</v>
      </c>
      <c r="H104" s="124">
        <v>0</v>
      </c>
      <c r="I104" s="124"/>
      <c r="J104" s="189">
        <v>0</v>
      </c>
      <c r="K104" s="141"/>
      <c r="L104" s="141"/>
    </row>
    <row r="105" spans="2:12" x14ac:dyDescent="0.25">
      <c r="B105" s="142"/>
      <c r="C105" s="8">
        <v>31</v>
      </c>
      <c r="D105" s="8"/>
      <c r="E105" s="8">
        <v>31</v>
      </c>
      <c r="F105" s="19" t="s">
        <v>4</v>
      </c>
      <c r="G105" s="119">
        <v>609.91999999999996</v>
      </c>
      <c r="H105" s="34">
        <v>0</v>
      </c>
      <c r="I105" s="34"/>
      <c r="J105" s="119">
        <v>0</v>
      </c>
      <c r="K105" s="138"/>
      <c r="L105" s="138"/>
    </row>
    <row r="106" spans="2:12" x14ac:dyDescent="0.25">
      <c r="B106" s="142"/>
      <c r="C106" s="8">
        <v>32</v>
      </c>
      <c r="D106" s="8"/>
      <c r="E106" s="8">
        <v>32</v>
      </c>
      <c r="F106" s="6" t="s">
        <v>9</v>
      </c>
      <c r="G106" s="119">
        <v>1602.1</v>
      </c>
      <c r="H106" s="34">
        <v>0</v>
      </c>
      <c r="I106" s="34"/>
      <c r="J106" s="119">
        <v>0</v>
      </c>
      <c r="K106" s="138"/>
      <c r="L106" s="138"/>
    </row>
    <row r="107" spans="2:12" x14ac:dyDescent="0.25">
      <c r="B107" s="8"/>
      <c r="C107" s="8">
        <v>34</v>
      </c>
      <c r="D107" s="8"/>
      <c r="E107" s="8">
        <v>34</v>
      </c>
      <c r="F107" s="8" t="s">
        <v>78</v>
      </c>
      <c r="G107" s="83">
        <v>273.45</v>
      </c>
      <c r="H107" s="82">
        <v>0</v>
      </c>
      <c r="I107" s="84"/>
      <c r="J107" s="83">
        <v>0</v>
      </c>
      <c r="K107" s="104">
        <f t="shared" si="4"/>
        <v>0</v>
      </c>
      <c r="L107" s="104" t="str">
        <f t="shared" si="5"/>
        <v/>
      </c>
    </row>
    <row r="109" spans="2:12" x14ac:dyDescent="0.25">
      <c r="G109" s="111"/>
    </row>
    <row r="111" spans="2:12" x14ac:dyDescent="0.25">
      <c r="G111" s="111"/>
    </row>
    <row r="117" spans="7:7" x14ac:dyDescent="0.25">
      <c r="G117" s="111"/>
    </row>
    <row r="123" spans="7:7" x14ac:dyDescent="0.25">
      <c r="G123" s="111"/>
    </row>
  </sheetData>
  <mergeCells count="5">
    <mergeCell ref="B38:F38"/>
    <mergeCell ref="B2:L2"/>
    <mergeCell ref="B4:F4"/>
    <mergeCell ref="B5:F5"/>
    <mergeCell ref="B37:F37"/>
  </mergeCells>
  <pageMargins left="0.7" right="0.7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7"/>
  <sheetViews>
    <sheetView workbookViewId="0">
      <selection activeCell="O15" sqref="O15"/>
    </sheetView>
  </sheetViews>
  <sheetFormatPr defaultRowHeight="15" x14ac:dyDescent="0.25"/>
  <cols>
    <col min="7" max="7" width="20.140625" customWidth="1"/>
    <col min="8" max="8" width="0.140625" customWidth="1"/>
    <col min="9" max="9" width="18" customWidth="1"/>
    <col min="10" max="10" width="9.140625" hidden="1" customWidth="1"/>
    <col min="11" max="11" width="22.140625" customWidth="1"/>
    <col min="12" max="12" width="9.140625" hidden="1" customWidth="1"/>
  </cols>
  <sheetData>
    <row r="2" spans="2:18" ht="15.75" x14ac:dyDescent="0.25">
      <c r="B2" s="263" t="s">
        <v>142</v>
      </c>
      <c r="C2" s="263"/>
      <c r="D2" s="263"/>
      <c r="E2" s="263"/>
      <c r="F2" s="263"/>
      <c r="G2" s="263"/>
      <c r="H2" s="263"/>
      <c r="I2" s="263"/>
      <c r="J2" s="153"/>
      <c r="K2" s="153"/>
      <c r="L2" s="153"/>
      <c r="M2" s="153"/>
      <c r="N2" s="153"/>
      <c r="O2" s="153"/>
      <c r="P2" s="153"/>
      <c r="Q2" s="153"/>
      <c r="R2" s="153"/>
    </row>
    <row r="3" spans="2:18" s="155" customFormat="1" ht="15.75" x14ac:dyDescent="0.25">
      <c r="B3" s="264" t="s">
        <v>143</v>
      </c>
      <c r="C3" s="264"/>
      <c r="D3" s="264"/>
      <c r="E3" s="264"/>
      <c r="F3" s="264"/>
      <c r="G3" s="264"/>
      <c r="H3" s="264"/>
      <c r="I3" s="264"/>
    </row>
    <row r="4" spans="2:18" s="155" customFormat="1" ht="15.75" x14ac:dyDescent="0.25">
      <c r="B4" s="154"/>
      <c r="C4" s="154"/>
      <c r="D4" s="154"/>
      <c r="E4" s="154"/>
      <c r="F4" s="154"/>
      <c r="G4" s="154"/>
      <c r="H4" s="154"/>
      <c r="I4" s="154"/>
      <c r="J4" s="169"/>
    </row>
    <row r="5" spans="2:18" ht="15" customHeight="1" x14ac:dyDescent="0.25">
      <c r="B5" s="265" t="s">
        <v>6</v>
      </c>
      <c r="C5" s="266"/>
      <c r="D5" s="266"/>
      <c r="E5" s="266"/>
      <c r="F5" s="267"/>
      <c r="G5" s="165" t="s">
        <v>148</v>
      </c>
      <c r="H5" s="166"/>
      <c r="I5" s="170" t="s">
        <v>149</v>
      </c>
      <c r="J5" s="171"/>
      <c r="K5" s="205" t="s">
        <v>150</v>
      </c>
      <c r="L5" s="171"/>
      <c r="M5" s="170" t="s">
        <v>10</v>
      </c>
      <c r="N5" s="171"/>
    </row>
    <row r="6" spans="2:18" ht="15" customHeight="1" x14ac:dyDescent="0.25">
      <c r="B6" s="265"/>
      <c r="C6" s="266"/>
      <c r="D6" s="266"/>
      <c r="E6" s="266"/>
      <c r="F6" s="267"/>
      <c r="G6" s="167" t="s">
        <v>186</v>
      </c>
      <c r="H6" s="168"/>
      <c r="I6" s="172" t="s">
        <v>187</v>
      </c>
      <c r="J6" s="173"/>
      <c r="K6" s="206" t="s">
        <v>188</v>
      </c>
      <c r="L6" s="173"/>
      <c r="M6" s="172"/>
      <c r="N6" s="173"/>
    </row>
    <row r="7" spans="2:18" x14ac:dyDescent="0.25">
      <c r="B7" s="203"/>
      <c r="C7" s="204">
        <v>1</v>
      </c>
      <c r="D7" s="204"/>
      <c r="E7" s="204"/>
      <c r="F7" s="214"/>
      <c r="G7" s="203">
        <v>2</v>
      </c>
      <c r="H7" s="164"/>
      <c r="I7" s="204">
        <v>3</v>
      </c>
      <c r="J7" s="164"/>
      <c r="K7" s="207">
        <v>4</v>
      </c>
      <c r="L7" s="164"/>
      <c r="M7" s="163" t="s">
        <v>144</v>
      </c>
      <c r="N7" s="164"/>
    </row>
    <row r="8" spans="2:18" x14ac:dyDescent="0.25">
      <c r="B8" s="156"/>
      <c r="C8" s="158"/>
      <c r="D8" s="157" t="s">
        <v>151</v>
      </c>
      <c r="E8" s="158"/>
      <c r="F8" s="174"/>
      <c r="G8" s="156"/>
      <c r="H8" s="158"/>
      <c r="I8" s="212"/>
      <c r="J8" s="158"/>
      <c r="K8" s="208"/>
      <c r="L8" s="158"/>
      <c r="M8" s="157"/>
      <c r="N8" s="158"/>
    </row>
    <row r="9" spans="2:18" x14ac:dyDescent="0.25">
      <c r="B9" s="159" t="s">
        <v>145</v>
      </c>
      <c r="C9" s="161"/>
      <c r="D9" s="160" t="s">
        <v>152</v>
      </c>
      <c r="E9" s="160"/>
      <c r="F9" s="161"/>
      <c r="G9" s="185">
        <v>2205556.91</v>
      </c>
      <c r="H9" s="175"/>
      <c r="I9" s="213">
        <v>0</v>
      </c>
      <c r="J9" s="161"/>
      <c r="K9" s="209">
        <v>2117140.23</v>
      </c>
      <c r="L9" s="161"/>
      <c r="M9" s="160">
        <v>95.99</v>
      </c>
      <c r="N9" s="161"/>
    </row>
    <row r="10" spans="2:18" x14ac:dyDescent="0.25">
      <c r="B10" s="162"/>
      <c r="C10" s="164"/>
      <c r="D10" s="163" t="s">
        <v>153</v>
      </c>
      <c r="E10" s="163"/>
      <c r="F10" s="164"/>
      <c r="G10" s="162"/>
      <c r="H10" s="164"/>
      <c r="I10" s="204"/>
      <c r="J10" s="164"/>
      <c r="K10" s="210"/>
      <c r="L10" s="164"/>
      <c r="M10" s="163"/>
      <c r="N10" s="164"/>
    </row>
    <row r="11" spans="2:18" x14ac:dyDescent="0.25">
      <c r="B11" s="156"/>
      <c r="C11" s="158"/>
      <c r="D11" s="157"/>
      <c r="E11" s="157"/>
      <c r="F11" s="158"/>
      <c r="G11" s="156"/>
      <c r="H11" s="174"/>
      <c r="I11" s="212"/>
      <c r="J11" s="158"/>
      <c r="K11" s="208"/>
      <c r="L11" s="158"/>
      <c r="M11" s="157"/>
      <c r="N11" s="158"/>
    </row>
    <row r="12" spans="2:18" x14ac:dyDescent="0.25">
      <c r="B12" s="159" t="s">
        <v>146</v>
      </c>
      <c r="C12" s="161"/>
      <c r="D12" s="177" t="s">
        <v>147</v>
      </c>
      <c r="E12" s="160"/>
      <c r="F12" s="161"/>
      <c r="G12" s="185">
        <v>2205556.91</v>
      </c>
      <c r="H12" s="161"/>
      <c r="I12" s="213">
        <v>0</v>
      </c>
      <c r="J12" s="161"/>
      <c r="K12" s="209">
        <v>2117140.23</v>
      </c>
      <c r="L12" s="161"/>
      <c r="M12" s="160">
        <v>95.99</v>
      </c>
      <c r="N12" s="161"/>
    </row>
    <row r="13" spans="2:18" x14ac:dyDescent="0.25">
      <c r="B13" s="162"/>
      <c r="C13" s="164"/>
      <c r="D13" s="163"/>
      <c r="E13" s="163"/>
      <c r="F13" s="164"/>
      <c r="G13" s="162"/>
      <c r="H13" s="164"/>
      <c r="I13" s="204"/>
      <c r="J13" s="164"/>
      <c r="K13" s="210"/>
      <c r="L13" s="164"/>
      <c r="M13" s="163"/>
      <c r="N13" s="164"/>
    </row>
    <row r="14" spans="2:18" x14ac:dyDescent="0.25">
      <c r="B14" s="159"/>
      <c r="C14" s="161"/>
      <c r="D14" s="160"/>
      <c r="E14" s="160"/>
      <c r="F14" s="161"/>
      <c r="G14" s="159"/>
      <c r="H14" s="161"/>
      <c r="I14" s="213"/>
      <c r="J14" s="161"/>
      <c r="K14" s="211"/>
      <c r="L14" s="161"/>
      <c r="M14" s="160"/>
      <c r="N14" s="161"/>
    </row>
    <row r="15" spans="2:18" x14ac:dyDescent="0.25">
      <c r="B15" s="159"/>
      <c r="C15" s="161"/>
      <c r="D15" s="160"/>
      <c r="E15" s="160"/>
      <c r="F15" s="161"/>
      <c r="G15" s="159"/>
      <c r="H15" s="161"/>
      <c r="I15" s="213"/>
      <c r="J15" s="161"/>
      <c r="K15" s="211"/>
      <c r="L15" s="161"/>
      <c r="M15" s="160"/>
      <c r="N15" s="161"/>
    </row>
    <row r="16" spans="2:18" x14ac:dyDescent="0.25">
      <c r="B16" s="159"/>
      <c r="C16" s="161"/>
      <c r="D16" s="160"/>
      <c r="E16" s="160"/>
      <c r="F16" s="161"/>
      <c r="G16" s="159"/>
      <c r="H16" s="161"/>
      <c r="I16" s="213"/>
      <c r="J16" s="161"/>
      <c r="K16" s="211"/>
      <c r="L16" s="161"/>
      <c r="M16" s="160"/>
      <c r="N16" s="161"/>
    </row>
    <row r="17" spans="2:14" x14ac:dyDescent="0.25">
      <c r="B17" s="162"/>
      <c r="C17" s="164"/>
      <c r="D17" s="163"/>
      <c r="E17" s="163"/>
      <c r="F17" s="164"/>
      <c r="G17" s="162"/>
      <c r="H17" s="164"/>
      <c r="I17" s="204"/>
      <c r="J17" s="164"/>
      <c r="K17" s="210"/>
      <c r="L17" s="164"/>
      <c r="M17" s="163"/>
      <c r="N17" s="164"/>
    </row>
  </sheetData>
  <mergeCells count="4">
    <mergeCell ref="B2:I2"/>
    <mergeCell ref="B3:I3"/>
    <mergeCell ref="B5:F5"/>
    <mergeCell ref="B6:F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0"/>
  <sheetViews>
    <sheetView tabSelected="1" workbookViewId="0">
      <selection activeCell="O10" sqref="O10"/>
    </sheetView>
  </sheetViews>
  <sheetFormatPr defaultRowHeight="15" x14ac:dyDescent="0.25"/>
  <cols>
    <col min="4" max="4" width="7.5703125" customWidth="1"/>
    <col min="7" max="7" width="18" customWidth="1"/>
    <col min="9" max="9" width="11.7109375" bestFit="1" customWidth="1"/>
    <col min="15" max="15" width="12.7109375" bestFit="1" customWidth="1"/>
    <col min="16" max="16" width="7.28515625" customWidth="1"/>
    <col min="17" max="17" width="9.7109375" customWidth="1"/>
  </cols>
  <sheetData>
    <row r="2" spans="2:17" x14ac:dyDescent="0.25">
      <c r="F2" s="186" t="s">
        <v>154</v>
      </c>
      <c r="G2" s="186"/>
      <c r="H2" s="186"/>
      <c r="I2" s="186"/>
    </row>
    <row r="4" spans="2:17" x14ac:dyDescent="0.25">
      <c r="B4" s="178"/>
      <c r="C4" s="170"/>
      <c r="D4" s="170"/>
      <c r="E4" s="170"/>
      <c r="F4" s="170"/>
      <c r="G4" s="171"/>
      <c r="H4" s="170" t="s">
        <v>148</v>
      </c>
      <c r="I4" s="170"/>
      <c r="J4" s="171"/>
      <c r="K4" s="170"/>
      <c r="L4" s="170"/>
      <c r="M4" s="171"/>
      <c r="N4" s="170" t="s">
        <v>150</v>
      </c>
      <c r="O4" s="170"/>
      <c r="P4" s="171"/>
      <c r="Q4" s="171"/>
    </row>
    <row r="5" spans="2:17" x14ac:dyDescent="0.25">
      <c r="B5" s="179"/>
      <c r="C5" s="172" t="s">
        <v>6</v>
      </c>
      <c r="D5" s="172"/>
      <c r="E5" s="172"/>
      <c r="F5" s="172"/>
      <c r="G5" s="173"/>
      <c r="H5" s="172" t="s">
        <v>186</v>
      </c>
      <c r="I5" s="172"/>
      <c r="J5" s="173"/>
      <c r="K5" s="172" t="s">
        <v>195</v>
      </c>
      <c r="L5" s="172"/>
      <c r="M5" s="173"/>
      <c r="N5" s="172" t="s">
        <v>189</v>
      </c>
      <c r="O5" s="172"/>
      <c r="P5" s="173"/>
      <c r="Q5" s="173" t="s">
        <v>10</v>
      </c>
    </row>
    <row r="6" spans="2:17" x14ac:dyDescent="0.25">
      <c r="B6" s="179"/>
      <c r="C6" s="172"/>
      <c r="D6" s="172"/>
      <c r="E6" s="172">
        <v>1</v>
      </c>
      <c r="F6" s="172"/>
      <c r="G6" s="173"/>
      <c r="H6" s="172"/>
      <c r="I6" s="172">
        <v>2</v>
      </c>
      <c r="J6" s="173"/>
      <c r="K6" s="172"/>
      <c r="L6" s="172">
        <v>3</v>
      </c>
      <c r="M6" s="173"/>
      <c r="N6" s="172"/>
      <c r="O6" s="172">
        <v>4</v>
      </c>
      <c r="P6" s="173"/>
      <c r="Q6" s="173" t="s">
        <v>144</v>
      </c>
    </row>
    <row r="7" spans="2:17" ht="22.5" customHeight="1" x14ac:dyDescent="0.25">
      <c r="B7" s="180" t="s">
        <v>169</v>
      </c>
      <c r="C7" s="181"/>
      <c r="D7" s="182"/>
      <c r="E7" s="181"/>
      <c r="F7" s="181"/>
      <c r="G7" s="182"/>
      <c r="H7" s="181"/>
      <c r="I7" s="185">
        <v>2205556.91</v>
      </c>
      <c r="J7" s="182"/>
      <c r="K7" s="181"/>
      <c r="L7" s="181"/>
      <c r="M7" s="182"/>
      <c r="N7" s="181"/>
      <c r="O7" s="185">
        <v>2117140.23</v>
      </c>
      <c r="P7" s="182"/>
      <c r="Q7" s="182">
        <v>95.99</v>
      </c>
    </row>
    <row r="8" spans="2:17" ht="32.25" customHeight="1" x14ac:dyDescent="0.25">
      <c r="B8" s="190" t="s">
        <v>168</v>
      </c>
      <c r="C8" s="191"/>
      <c r="D8" s="192"/>
      <c r="E8" s="191" t="s">
        <v>156</v>
      </c>
      <c r="F8" s="191"/>
      <c r="G8" s="192"/>
      <c r="H8" s="163"/>
      <c r="I8" s="184">
        <v>188088.24</v>
      </c>
      <c r="J8" s="164"/>
      <c r="K8" s="163"/>
      <c r="L8" s="163"/>
      <c r="M8" s="164"/>
      <c r="N8" s="163"/>
      <c r="O8" s="184">
        <v>124115.23</v>
      </c>
      <c r="P8" s="164"/>
      <c r="Q8" s="164">
        <v>65.989999999999995</v>
      </c>
    </row>
    <row r="9" spans="2:17" x14ac:dyDescent="0.25">
      <c r="B9" s="156" t="s">
        <v>155</v>
      </c>
      <c r="C9" s="157" t="s">
        <v>157</v>
      </c>
      <c r="D9" s="158"/>
      <c r="E9" s="157"/>
      <c r="F9" s="157"/>
      <c r="G9" s="158"/>
      <c r="H9" s="157"/>
      <c r="I9" s="197"/>
      <c r="J9" s="158"/>
      <c r="K9" s="157"/>
      <c r="L9" s="157"/>
      <c r="M9" s="158"/>
      <c r="N9" s="157"/>
      <c r="O9" s="157"/>
      <c r="P9" s="158"/>
      <c r="Q9" s="158"/>
    </row>
    <row r="10" spans="2:17" x14ac:dyDescent="0.25">
      <c r="B10" s="162"/>
      <c r="C10" s="163"/>
      <c r="D10" s="164"/>
      <c r="E10" s="163" t="s">
        <v>162</v>
      </c>
      <c r="F10" s="163"/>
      <c r="G10" s="164"/>
      <c r="H10" s="163"/>
      <c r="I10" s="183">
        <v>7974.5</v>
      </c>
      <c r="J10" s="164"/>
      <c r="K10" s="163"/>
      <c r="L10" s="163"/>
      <c r="M10" s="164"/>
      <c r="N10" s="163"/>
      <c r="O10" s="198">
        <v>5351.28</v>
      </c>
      <c r="P10" s="164"/>
      <c r="Q10" s="164">
        <v>67.099999999999994</v>
      </c>
    </row>
    <row r="11" spans="2:17" x14ac:dyDescent="0.25">
      <c r="B11" s="156" t="s">
        <v>155</v>
      </c>
      <c r="C11" s="157" t="s">
        <v>158</v>
      </c>
      <c r="D11" s="158"/>
      <c r="E11" s="157"/>
      <c r="F11" s="157"/>
      <c r="G11" s="158"/>
      <c r="H11" s="157"/>
      <c r="I11" s="157"/>
      <c r="J11" s="158"/>
      <c r="K11" s="157"/>
      <c r="L11" s="157"/>
      <c r="M11" s="158"/>
      <c r="N11" s="157"/>
      <c r="O11" s="157"/>
      <c r="P11" s="158"/>
      <c r="Q11" s="158"/>
    </row>
    <row r="12" spans="2:17" x14ac:dyDescent="0.25">
      <c r="B12" s="162"/>
      <c r="C12" s="163"/>
      <c r="D12" s="164"/>
      <c r="E12" s="163" t="s">
        <v>176</v>
      </c>
      <c r="F12" s="163"/>
      <c r="G12" s="164"/>
      <c r="H12" s="163"/>
      <c r="I12" s="160">
        <v>729.99</v>
      </c>
      <c r="J12" s="164"/>
      <c r="K12" s="163"/>
      <c r="L12" s="163"/>
      <c r="M12" s="164"/>
      <c r="N12" s="163"/>
      <c r="O12" s="201">
        <v>729.99</v>
      </c>
      <c r="P12" s="164"/>
      <c r="Q12" s="164">
        <v>100</v>
      </c>
    </row>
    <row r="13" spans="2:17" x14ac:dyDescent="0.25">
      <c r="B13" s="156" t="s">
        <v>155</v>
      </c>
      <c r="C13" s="157" t="s">
        <v>190</v>
      </c>
      <c r="D13" s="158"/>
      <c r="E13" s="157" t="s">
        <v>192</v>
      </c>
      <c r="F13" s="157"/>
      <c r="G13" s="158"/>
      <c r="H13" s="157"/>
      <c r="I13" s="197"/>
      <c r="J13" s="158"/>
      <c r="K13" s="157"/>
      <c r="L13" s="157"/>
      <c r="M13" s="158"/>
      <c r="N13" s="157"/>
      <c r="O13" s="157"/>
      <c r="P13" s="158"/>
      <c r="Q13" s="158"/>
    </row>
    <row r="14" spans="2:17" x14ac:dyDescent="0.25">
      <c r="B14" s="162"/>
      <c r="C14" s="163"/>
      <c r="D14" s="164"/>
      <c r="E14" s="163" t="s">
        <v>191</v>
      </c>
      <c r="F14" s="163"/>
      <c r="G14" s="164"/>
      <c r="H14" s="163"/>
      <c r="I14" s="176">
        <v>90750</v>
      </c>
      <c r="J14" s="164"/>
      <c r="K14" s="163"/>
      <c r="L14" s="163"/>
      <c r="M14" s="164"/>
      <c r="N14" s="163"/>
      <c r="O14" s="198">
        <v>90750</v>
      </c>
      <c r="P14" s="164"/>
      <c r="Q14" s="164">
        <v>100</v>
      </c>
    </row>
    <row r="15" spans="2:17" ht="27.75" customHeight="1" x14ac:dyDescent="0.25">
      <c r="B15" s="159" t="s">
        <v>155</v>
      </c>
      <c r="C15" s="160" t="s">
        <v>193</v>
      </c>
      <c r="D15" s="164"/>
      <c r="E15" s="163" t="s">
        <v>194</v>
      </c>
      <c r="F15" s="163"/>
      <c r="G15" s="164"/>
      <c r="H15" s="163"/>
      <c r="I15" s="199">
        <v>2463</v>
      </c>
      <c r="J15" s="164"/>
      <c r="K15" s="163"/>
      <c r="L15" s="163"/>
      <c r="M15" s="164"/>
      <c r="N15" s="163"/>
      <c r="O15" s="198">
        <v>2450</v>
      </c>
      <c r="P15" s="164"/>
      <c r="Q15" s="164">
        <v>99.47</v>
      </c>
    </row>
    <row r="16" spans="2:17" ht="24.75" customHeight="1" x14ac:dyDescent="0.25">
      <c r="B16" s="156" t="s">
        <v>155</v>
      </c>
      <c r="C16" s="157" t="s">
        <v>159</v>
      </c>
      <c r="D16" s="182"/>
      <c r="E16" s="181" t="s">
        <v>163</v>
      </c>
      <c r="F16" s="181"/>
      <c r="G16" s="182"/>
      <c r="H16" s="181"/>
      <c r="I16" s="181">
        <v>852.7</v>
      </c>
      <c r="J16" s="182"/>
      <c r="K16" s="181"/>
      <c r="L16" s="181"/>
      <c r="M16" s="182"/>
      <c r="N16" s="181"/>
      <c r="O16" s="200">
        <v>852.7</v>
      </c>
      <c r="P16" s="182"/>
      <c r="Q16" s="182">
        <v>100</v>
      </c>
    </row>
    <row r="17" spans="2:17" x14ac:dyDescent="0.25">
      <c r="B17" s="156"/>
      <c r="C17" s="157"/>
      <c r="D17" s="158"/>
      <c r="E17" s="157"/>
      <c r="F17" s="157"/>
      <c r="G17" s="158"/>
      <c r="H17" s="157"/>
      <c r="I17" s="157"/>
      <c r="J17" s="158"/>
      <c r="K17" s="157"/>
      <c r="L17" s="157"/>
      <c r="M17" s="158"/>
      <c r="N17" s="157"/>
      <c r="O17" s="157"/>
      <c r="P17" s="158"/>
      <c r="Q17" s="158"/>
    </row>
    <row r="18" spans="2:17" x14ac:dyDescent="0.25">
      <c r="B18" s="162" t="s">
        <v>155</v>
      </c>
      <c r="C18" s="163" t="s">
        <v>160</v>
      </c>
      <c r="D18" s="164"/>
      <c r="E18" s="163" t="s">
        <v>161</v>
      </c>
      <c r="F18" s="163"/>
      <c r="G18" s="164"/>
      <c r="H18" s="163"/>
      <c r="I18" s="183">
        <v>85318.05</v>
      </c>
      <c r="J18" s="164"/>
      <c r="K18" s="163"/>
      <c r="L18" s="163"/>
      <c r="M18" s="164"/>
      <c r="N18" s="163"/>
      <c r="O18" s="198">
        <v>23981.26</v>
      </c>
      <c r="P18" s="164"/>
      <c r="Q18" s="164">
        <v>28.11</v>
      </c>
    </row>
    <row r="19" spans="2:17" x14ac:dyDescent="0.25">
      <c r="B19" s="193" t="s">
        <v>177</v>
      </c>
      <c r="C19" s="194"/>
      <c r="D19" s="195"/>
      <c r="E19" s="196"/>
      <c r="F19" s="196"/>
      <c r="G19" s="195"/>
      <c r="H19" s="157"/>
      <c r="I19" s="157"/>
      <c r="J19" s="158"/>
      <c r="K19" s="157"/>
      <c r="L19" s="157"/>
      <c r="M19" s="158"/>
      <c r="N19" s="157"/>
      <c r="O19" s="197"/>
      <c r="P19" s="158"/>
      <c r="Q19" s="158"/>
    </row>
    <row r="20" spans="2:17" x14ac:dyDescent="0.25">
      <c r="B20" s="190"/>
      <c r="C20" s="191"/>
      <c r="D20" s="192"/>
      <c r="E20" s="191" t="s">
        <v>164</v>
      </c>
      <c r="F20" s="191"/>
      <c r="G20" s="192"/>
      <c r="H20" s="163"/>
      <c r="I20" s="184">
        <v>2017468.67</v>
      </c>
      <c r="J20" s="164"/>
      <c r="K20" s="163"/>
      <c r="L20" s="163"/>
      <c r="M20" s="164"/>
      <c r="N20" s="163"/>
      <c r="O20" s="184">
        <v>1993025</v>
      </c>
      <c r="P20" s="164"/>
      <c r="Q20" s="164">
        <v>98.79</v>
      </c>
    </row>
    <row r="21" spans="2:17" x14ac:dyDescent="0.25">
      <c r="B21" s="156" t="s">
        <v>155</v>
      </c>
      <c r="C21" s="157" t="s">
        <v>165</v>
      </c>
      <c r="D21" s="158"/>
      <c r="E21" s="157"/>
      <c r="F21" s="157"/>
      <c r="G21" s="158"/>
      <c r="H21" s="157"/>
      <c r="I21" s="157"/>
      <c r="J21" s="158"/>
      <c r="K21" s="157"/>
      <c r="L21" s="157"/>
      <c r="M21" s="158"/>
      <c r="N21" s="157"/>
      <c r="O21" s="157"/>
      <c r="P21" s="158"/>
      <c r="Q21" s="158"/>
    </row>
    <row r="22" spans="2:17" x14ac:dyDescent="0.25">
      <c r="B22" s="162"/>
      <c r="C22" s="163"/>
      <c r="D22" s="164"/>
      <c r="E22" s="163" t="s">
        <v>170</v>
      </c>
      <c r="F22" s="163"/>
      <c r="G22" s="164"/>
      <c r="H22" s="163"/>
      <c r="I22" s="198">
        <v>1985491.36</v>
      </c>
      <c r="J22" s="164"/>
      <c r="K22" s="163"/>
      <c r="L22" s="163"/>
      <c r="M22" s="164"/>
      <c r="N22" s="163"/>
      <c r="O22" s="183">
        <v>1967081.79</v>
      </c>
      <c r="P22" s="164"/>
      <c r="Q22" s="164">
        <v>99.07</v>
      </c>
    </row>
    <row r="23" spans="2:17" x14ac:dyDescent="0.25">
      <c r="B23" s="156" t="s">
        <v>155</v>
      </c>
      <c r="C23" s="157" t="s">
        <v>166</v>
      </c>
      <c r="D23" s="161"/>
      <c r="E23" s="160"/>
      <c r="F23" s="160"/>
      <c r="G23" s="161"/>
      <c r="H23" s="160"/>
      <c r="I23" s="160"/>
      <c r="J23" s="161"/>
      <c r="K23" s="160"/>
      <c r="L23" s="160"/>
      <c r="M23" s="161"/>
      <c r="N23" s="160"/>
      <c r="O23" s="160"/>
      <c r="P23" s="161"/>
      <c r="Q23" s="161"/>
    </row>
    <row r="24" spans="2:17" x14ac:dyDescent="0.25">
      <c r="B24" s="162"/>
      <c r="C24" s="163"/>
      <c r="D24" s="164"/>
      <c r="E24" s="163" t="s">
        <v>171</v>
      </c>
      <c r="F24" s="163"/>
      <c r="G24" s="164"/>
      <c r="H24" s="163"/>
      <c r="I24" s="183">
        <v>20486.169999999998</v>
      </c>
      <c r="J24" s="164"/>
      <c r="K24" s="163"/>
      <c r="L24" s="163"/>
      <c r="M24" s="164"/>
      <c r="N24" s="163"/>
      <c r="O24" s="183">
        <v>14452.07</v>
      </c>
      <c r="P24" s="164"/>
      <c r="Q24" s="164">
        <v>70.55</v>
      </c>
    </row>
    <row r="25" spans="2:17" x14ac:dyDescent="0.25">
      <c r="B25" s="156" t="s">
        <v>155</v>
      </c>
      <c r="C25" s="157" t="s">
        <v>167</v>
      </c>
      <c r="D25" s="161"/>
      <c r="E25" s="160"/>
      <c r="F25" s="160"/>
      <c r="G25" s="161"/>
      <c r="H25" s="160"/>
      <c r="I25" s="160"/>
      <c r="J25" s="161"/>
      <c r="K25" s="160"/>
      <c r="L25" s="160"/>
      <c r="M25" s="161"/>
      <c r="N25" s="160"/>
      <c r="O25" s="160"/>
      <c r="P25" s="161"/>
      <c r="Q25" s="161"/>
    </row>
    <row r="26" spans="2:17" x14ac:dyDescent="0.25">
      <c r="B26" s="162"/>
      <c r="C26" s="163"/>
      <c r="D26" s="164"/>
      <c r="E26" s="163" t="s">
        <v>172</v>
      </c>
      <c r="F26" s="163"/>
      <c r="G26" s="164"/>
      <c r="H26" s="163"/>
      <c r="I26" s="183">
        <v>11491.14</v>
      </c>
      <c r="J26" s="164"/>
      <c r="K26" s="163"/>
      <c r="L26" s="163"/>
      <c r="M26" s="164"/>
      <c r="N26" s="163"/>
      <c r="O26" s="198">
        <v>11491.14</v>
      </c>
      <c r="P26" s="164"/>
      <c r="Q26" s="164">
        <v>100</v>
      </c>
    </row>
    <row r="27" spans="2:17" x14ac:dyDescent="0.25">
      <c r="I27" s="177"/>
      <c r="O27" s="111"/>
    </row>
    <row r="28" spans="2:17" x14ac:dyDescent="0.25">
      <c r="I28" s="202"/>
      <c r="O28" s="111"/>
    </row>
    <row r="29" spans="2:17" x14ac:dyDescent="0.25">
      <c r="O29" s="111"/>
    </row>
    <row r="30" spans="2:17" x14ac:dyDescent="0.25">
      <c r="O30" s="111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 Račun prihoda i rashoda</vt:lpstr>
      <vt:lpstr>Rashodi prema funkcijskoj k </vt:lpstr>
      <vt:lpstr>Prihodi i rashodi prema izvoru</vt:lpstr>
      <vt:lpstr>Izvještaj po organizacijskoj</vt:lpstr>
      <vt:lpstr>Izvještaj po programskoj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Windows korisnik</cp:lastModifiedBy>
  <cp:lastPrinted>2026-02-24T12:53:17Z</cp:lastPrinted>
  <dcterms:created xsi:type="dcterms:W3CDTF">2022-08-12T12:51:27Z</dcterms:created>
  <dcterms:modified xsi:type="dcterms:W3CDTF">2026-04-28T10:54:07Z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- Tablica za izradu proračuna JLP(R)S - Copy.xlsx</vt:lpwstr>
  </property>
</Properties>
</file>